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SMA\BAPR\Carla DUGAS\URDM\2025-C-00290 Désamiantage et démolition intérieur du bâtiment 150\2.DCE\"/>
    </mc:Choice>
  </mc:AlternateContent>
  <xr:revisionPtr revIDLastSave="0" documentId="13_ncr:1_{CC6D2AB8-E95A-4CA3-9163-A4832D21FA86}" xr6:coauthVersionLast="47" xr6:coauthVersionMax="47" xr10:uidLastSave="{00000000-0000-0000-0000-000000000000}"/>
  <bookViews>
    <workbookView xWindow="75" yWindow="75" windowWidth="24450" windowHeight="14970" activeTab="1" xr2:uid="{00000000-000D-0000-FFFF-FFFF00000000}"/>
  </bookViews>
  <sheets>
    <sheet name="Récap. " sheetId="13" r:id="rId1"/>
    <sheet name=" Forfait-taux journalier" sheetId="7" r:id="rId2"/>
    <sheet name="Prestations sur devis" sheetId="16" r:id="rId3"/>
    <sheet name="Arrêt chantier" sheetId="6" r:id="rId4"/>
  </sheets>
  <definedNames>
    <definedName name="_xlnm.Print_Titles" localSheetId="1">' Forfait-taux journalier'!$1:$6</definedName>
    <definedName name="_xlnm.Print_Titles" localSheetId="0">'Récap. '!$1:$1</definedName>
    <definedName name="MECANI" localSheetId="1">' Forfait-taux journalier'!#REF!</definedName>
    <definedName name="MECANI" localSheetId="3">'Arrêt chantier'!#REF!</definedName>
    <definedName name="MECANI" localSheetId="2">'Prestations sur devis'!#REF!</definedName>
    <definedName name="MECANI" localSheetId="0">'Récap. '!#REF!</definedName>
    <definedName name="MECANI">#REF!</definedName>
    <definedName name="_xlnm.Print_Area" localSheetId="1">' Forfait-taux journalier'!$A$1:$N$40</definedName>
    <definedName name="_xlnm.Print_Area" localSheetId="3">'Arrêt chantier'!$A$1:$E$2</definedName>
    <definedName name="_xlnm.Print_Area" localSheetId="2">'Prestations sur devis'!#REF!</definedName>
    <definedName name="_xlnm.Print_Area" localSheetId="0">'Récap. '!$A$1:$E$4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7" l="1"/>
  <c r="E18" i="7"/>
  <c r="D18" i="7"/>
  <c r="C18" i="7"/>
  <c r="B18" i="7"/>
  <c r="B7" i="7" l="1"/>
  <c r="K29" i="7"/>
  <c r="I29" i="7"/>
  <c r="F29" i="7" l="1"/>
  <c r="E29" i="7"/>
  <c r="M9" i="7"/>
  <c r="M10" i="7"/>
  <c r="M11" i="7"/>
  <c r="M12" i="7"/>
  <c r="M13" i="7"/>
  <c r="M14" i="7"/>
  <c r="M15" i="7"/>
  <c r="M16" i="7"/>
  <c r="H9" i="7"/>
  <c r="N9" i="7" s="1"/>
  <c r="H10" i="7"/>
  <c r="N10" i="7" s="1"/>
  <c r="H11" i="7"/>
  <c r="N11" i="7" s="1"/>
  <c r="H12" i="7"/>
  <c r="H13" i="7"/>
  <c r="N13" i="7" s="1"/>
  <c r="H14" i="7"/>
  <c r="N14" i="7" s="1"/>
  <c r="H15" i="7"/>
  <c r="N15" i="7" s="1"/>
  <c r="H16" i="7"/>
  <c r="N16" i="7" s="1"/>
  <c r="G9" i="7"/>
  <c r="G10" i="7"/>
  <c r="G11" i="7"/>
  <c r="G12" i="7"/>
  <c r="G13" i="7"/>
  <c r="G14" i="7"/>
  <c r="G15" i="7"/>
  <c r="G16" i="7"/>
  <c r="E3" i="13"/>
  <c r="N12" i="7" l="1"/>
  <c r="C7" i="7"/>
  <c r="C29" i="7" s="1"/>
  <c r="D7" i="7"/>
  <c r="D29" i="7" s="1"/>
  <c r="E7" i="7"/>
  <c r="F7" i="7"/>
  <c r="G17" i="7"/>
  <c r="G19" i="7"/>
  <c r="G20" i="7"/>
  <c r="G21" i="7"/>
  <c r="G22" i="7"/>
  <c r="G23" i="7"/>
  <c r="G24" i="7"/>
  <c r="G25" i="7"/>
  <c r="G26" i="7"/>
  <c r="G27" i="7"/>
  <c r="G28" i="7"/>
  <c r="G8" i="7"/>
  <c r="I18" i="7"/>
  <c r="J18" i="7"/>
  <c r="K18" i="7"/>
  <c r="M28" i="7"/>
  <c r="M27" i="7"/>
  <c r="M26" i="7"/>
  <c r="M25" i="7"/>
  <c r="M24" i="7"/>
  <c r="M23" i="7"/>
  <c r="M22" i="7"/>
  <c r="M21" i="7"/>
  <c r="M20" i="7"/>
  <c r="M19" i="7"/>
  <c r="M17" i="7"/>
  <c r="M8" i="7"/>
  <c r="G29" i="7" l="1"/>
  <c r="G7" i="7"/>
  <c r="H19" i="7"/>
  <c r="H20" i="7"/>
  <c r="H25" i="7"/>
  <c r="H28" i="7" l="1"/>
  <c r="I7" i="7" l="1"/>
  <c r="J7" i="7"/>
  <c r="J29" i="7" s="1"/>
  <c r="K7" i="7"/>
  <c r="H22" i="7"/>
  <c r="H23" i="7"/>
  <c r="H24" i="7"/>
  <c r="H26" i="7"/>
  <c r="H27" i="7"/>
  <c r="H21" i="7"/>
  <c r="H18" i="7" l="1"/>
  <c r="C2" i="13"/>
  <c r="H8" i="7" l="1"/>
  <c r="H7" i="7" s="1"/>
  <c r="H29" i="7" s="1"/>
  <c r="H17" i="7"/>
  <c r="E2" i="6"/>
  <c r="B2" i="13" l="1"/>
  <c r="N23" i="7" l="1"/>
  <c r="N27" i="7"/>
  <c r="N17" i="7"/>
  <c r="N22" i="7"/>
  <c r="M7" i="7" l="1"/>
  <c r="M29" i="7" s="1"/>
  <c r="N8" i="7"/>
  <c r="N7" i="7" s="1"/>
  <c r="N29" i="7" s="1"/>
  <c r="N25" i="7"/>
  <c r="N26" i="7"/>
  <c r="N20" i="7"/>
  <c r="M18" i="7" l="1"/>
  <c r="D2" i="13" s="1"/>
  <c r="N19" i="7"/>
  <c r="N18" i="7" s="1"/>
  <c r="N28" i="7"/>
  <c r="N21" i="7"/>
  <c r="N24" i="7"/>
  <c r="E2" i="13" l="1"/>
  <c r="E4" i="13" s="1"/>
  <c r="G18" i="7"/>
  <c r="B29" i="7"/>
</calcChain>
</file>

<file path=xl/sharedStrings.xml><?xml version="1.0" encoding="utf-8"?>
<sst xmlns="http://schemas.openxmlformats.org/spreadsheetml/2006/main" count="74" uniqueCount="62">
  <si>
    <t>TOTAL</t>
  </si>
  <si>
    <t>(1)</t>
  </si>
  <si>
    <t>€ HT</t>
  </si>
  <si>
    <t>(2)</t>
  </si>
  <si>
    <t>TOTAL € HT</t>
  </si>
  <si>
    <t>NATURE DES PRESTATIONS</t>
  </si>
  <si>
    <t>(3)</t>
  </si>
  <si>
    <t>FOURNITURES (*)</t>
  </si>
  <si>
    <t>SOUS-TRAITANCE (**)</t>
  </si>
  <si>
    <t>%</t>
  </si>
  <si>
    <t>P &amp; S (***)</t>
  </si>
  <si>
    <t>(1 + 2 + 3)</t>
  </si>
  <si>
    <t>(***) Coefficient de Peines &amp; Soins pour la sous-traitance.</t>
  </si>
  <si>
    <t>Qualifications</t>
  </si>
  <si>
    <t>jours</t>
  </si>
  <si>
    <t xml:space="preserve">(*) Pour les montants indiqués dans la colonne FOURNITURES, le soumissionnaire devra fournir la liste détaillée et chiffrée des éléments les composant. </t>
  </si>
  <si>
    <t>Pour la signification des différentes */**/***, se reporter en fin du tableau de décomposition.</t>
  </si>
  <si>
    <t>MONTANT FORFAITAIRE ET FERME TOTAL (EN € HT)</t>
  </si>
  <si>
    <t>MAIN-D'ŒUVRE</t>
  </si>
  <si>
    <t>Justification (nombre d'intervenants par qualification * taux journaliers correspondant)</t>
  </si>
  <si>
    <t>Quantité estimée par le CEA</t>
  </si>
  <si>
    <t>Main-d'œuvre € HT</t>
  </si>
  <si>
    <t>Nombre total de jours</t>
  </si>
  <si>
    <r>
      <t xml:space="preserve">Taux </t>
    </r>
    <r>
      <rPr>
        <b/>
        <sz val="10"/>
        <rFont val="Arial"/>
        <family val="2"/>
      </rPr>
      <t>journalier</t>
    </r>
    <r>
      <rPr>
        <sz val="10"/>
        <rFont val="Arial"/>
        <family val="2"/>
      </rPr>
      <t xml:space="preserve"> en € HT</t>
    </r>
  </si>
  <si>
    <t>Total estimatif</t>
  </si>
  <si>
    <t>SOUS-TRAITANCE</t>
  </si>
  <si>
    <t>MAIN D'ŒUVRE</t>
  </si>
  <si>
    <t>Prestations forfaitaires fermes (HT)</t>
  </si>
  <si>
    <t>TOTAL (HT)</t>
  </si>
  <si>
    <t>Arrêt de chantier (HT)</t>
  </si>
  <si>
    <t xml:space="preserve">FOURNITURES </t>
  </si>
  <si>
    <t>Qualifications des intervenants</t>
  </si>
  <si>
    <t>XXXX</t>
  </si>
  <si>
    <t xml:space="preserve">Arrêt de chantier </t>
  </si>
  <si>
    <t xml:space="preserve">(**) SOUS-TRAITANCE : les prestations sous-traitées doivent être clairement identifiées (nom du sous-traitant, montant, nature, etc.). </t>
  </si>
  <si>
    <t>Fournitures 
€ HT</t>
  </si>
  <si>
    <t>MONTANT FORFAITAIRE EN € HT</t>
  </si>
  <si>
    <t>Taux horaires</t>
  </si>
  <si>
    <t>Taux journaliers en horaire normal (7,8h/J)</t>
  </si>
  <si>
    <t>Le soumissionnaire peut ajouter des lignes</t>
  </si>
  <si>
    <t>Poste 1 - Etudes</t>
  </si>
  <si>
    <t>Poste 2 - Travaux</t>
  </si>
  <si>
    <t>Sous-poste 1.A : Etudes de désamiantage</t>
  </si>
  <si>
    <t xml:space="preserve">Sous-poste 1.A.1 : Cartographie et repérage des matériaux amiantés </t>
  </si>
  <si>
    <t>Sous-poste 1.A.2 : Plan de retrait / mode opératoire</t>
  </si>
  <si>
    <t xml:space="preserve">Sous-poste 1.A.3 : Analyse de risque et protocole de sécurité </t>
  </si>
  <si>
    <t xml:space="preserve">Sous-poste 1.B : Etudes de démolition </t>
  </si>
  <si>
    <t xml:space="preserve">Sous-poste 1.B.1 : Etudes structurelles </t>
  </si>
  <si>
    <t xml:space="preserve">Sous-poste 1.B.2 : Etudes de phasage de démolition </t>
  </si>
  <si>
    <t>Sous-poste 1.B.3 : Analyse d’impact environnemental</t>
  </si>
  <si>
    <t>Sous-poste 1.C : Etudes de gestion des déchets</t>
  </si>
  <si>
    <t>Sous-poste 1.D : Plan de prévention</t>
  </si>
  <si>
    <t>Sous-poste 2.A : Travaux préparatoires</t>
  </si>
  <si>
    <t>Sous-poste 2.B : Travaux de désamiantage</t>
  </si>
  <si>
    <t xml:space="preserve">Sous-poste 2.B.1 : Mise en œuvre du confinement et balisage </t>
  </si>
  <si>
    <t xml:space="preserve">Sous-poste 2.B.2 : Retrait des matériaux amiantés </t>
  </si>
  <si>
    <t xml:space="preserve">Sous-poste 2.B.3 : Nettoyage final et mesures d’empoussièrement </t>
  </si>
  <si>
    <t>Sous-poste 2.C : Travaux de démolition</t>
  </si>
  <si>
    <t>Sous-poste 2.C.1 : Démolition mécanique</t>
  </si>
  <si>
    <t>Sous-poste 2.C.2 : Démolition manuelle</t>
  </si>
  <si>
    <t>Sous-poste 2.C.3 : Tri et évacuation des déchets</t>
  </si>
  <si>
    <t>Sous-poste 2.D : Remblaiement / Nivellement / Sécurisation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</si>
</sst>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_F_-;\-* #,##0\ _F_-;_-* &quot;-&quot;\ _F_-;_-@_-"/>
    <numFmt numFmtId="165" formatCode="#,##0.00\ &quot;€&quot;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"/>
      <color rgb="FF4472C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164" fontId="3" fillId="2" borderId="1" xfId="1" applyFont="1" applyFill="1" applyBorder="1" applyAlignment="1">
      <alignment horizontal="center" vertical="center"/>
    </xf>
    <xf numFmtId="164" fontId="3" fillId="2" borderId="9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0" xfId="5" applyFill="1"/>
    <xf numFmtId="164" fontId="3" fillId="2" borderId="8" xfId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5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9" fontId="3" fillId="0" borderId="8" xfId="6" applyFont="1" applyBorder="1" applyAlignment="1">
      <alignment horizontal="right" vertical="center" wrapText="1"/>
    </xf>
    <xf numFmtId="2" fontId="6" fillId="4" borderId="8" xfId="0" applyNumberFormat="1" applyFont="1" applyFill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0" fillId="0" borderId="8" xfId="0" applyNumberFormat="1" applyBorder="1" applyAlignment="1">
      <alignment vertical="center" wrapText="1"/>
    </xf>
    <xf numFmtId="2" fontId="3" fillId="3" borderId="8" xfId="0" applyNumberFormat="1" applyFont="1" applyFill="1" applyBorder="1" applyAlignment="1">
      <alignment horizontal="right" vertical="center" wrapText="1"/>
    </xf>
    <xf numFmtId="165" fontId="6" fillId="4" borderId="8" xfId="0" applyNumberFormat="1" applyFont="1" applyFill="1" applyBorder="1" applyAlignment="1">
      <alignment vertical="center" wrapText="1"/>
    </xf>
    <xf numFmtId="165" fontId="3" fillId="0" borderId="8" xfId="0" applyNumberFormat="1" applyFont="1" applyBorder="1" applyAlignment="1">
      <alignment horizontal="right" vertical="center" wrapText="1"/>
    </xf>
    <xf numFmtId="165" fontId="3" fillId="0" borderId="8" xfId="1" applyNumberFormat="1" applyFont="1" applyBorder="1" applyAlignment="1">
      <alignment vertical="center" wrapText="1"/>
    </xf>
    <xf numFmtId="165" fontId="0" fillId="0" borderId="8" xfId="0" applyNumberForma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horizontal="right" vertical="center" wrapText="1"/>
    </xf>
    <xf numFmtId="165" fontId="0" fillId="0" borderId="8" xfId="0" applyNumberFormat="1" applyFill="1" applyBorder="1" applyAlignment="1">
      <alignment vertical="center" wrapText="1"/>
    </xf>
    <xf numFmtId="165" fontId="3" fillId="0" borderId="8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9" fontId="3" fillId="0" borderId="0" xfId="6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2" fontId="2" fillId="0" borderId="8" xfId="0" applyNumberFormat="1" applyFont="1" applyBorder="1" applyAlignment="1">
      <alignment horizontal="right" vertical="center" wrapText="1"/>
    </xf>
    <xf numFmtId="165" fontId="3" fillId="3" borderId="8" xfId="7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165" fontId="3" fillId="3" borderId="8" xfId="0" applyNumberFormat="1" applyFont="1" applyFill="1" applyBorder="1" applyAlignment="1">
      <alignment horizontal="right" vertical="center" wrapText="1"/>
    </xf>
    <xf numFmtId="9" fontId="6" fillId="4" borderId="8" xfId="6" applyFont="1" applyFill="1" applyBorder="1" applyAlignment="1">
      <alignment vertical="center" wrapText="1"/>
    </xf>
    <xf numFmtId="9" fontId="0" fillId="0" borderId="8" xfId="6" applyFont="1" applyBorder="1" applyAlignment="1">
      <alignment vertical="center" wrapText="1"/>
    </xf>
    <xf numFmtId="9" fontId="0" fillId="0" borderId="8" xfId="6" applyFont="1" applyFill="1" applyBorder="1" applyAlignment="1">
      <alignment vertical="center" wrapText="1"/>
    </xf>
    <xf numFmtId="9" fontId="3" fillId="3" borderId="8" xfId="6" applyFont="1" applyFill="1" applyBorder="1" applyAlignment="1">
      <alignment horizontal="right" vertical="center" wrapText="1"/>
    </xf>
    <xf numFmtId="165" fontId="0" fillId="0" borderId="8" xfId="0" applyNumberForma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/>
    <xf numFmtId="165" fontId="3" fillId="0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38" fontId="3" fillId="0" borderId="1" xfId="0" applyNumberFormat="1" applyFont="1" applyFill="1" applyBorder="1" applyAlignment="1">
      <alignment horizontal="center" vertical="center" wrapText="1"/>
    </xf>
    <xf numFmtId="38" fontId="3" fillId="0" borderId="10" xfId="0" applyNumberFormat="1" applyFont="1" applyFill="1" applyBorder="1" applyAlignment="1">
      <alignment horizontal="center" vertical="center" wrapText="1"/>
    </xf>
    <xf numFmtId="38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0" xfId="1" applyFont="1" applyFill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9" xfId="1" applyFont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164" fontId="4" fillId="0" borderId="7" xfId="1" applyFont="1" applyBorder="1" applyAlignment="1">
      <alignment horizontal="center" vertical="center" wrapText="1"/>
    </xf>
    <xf numFmtId="164" fontId="2" fillId="0" borderId="9" xfId="1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8">
    <cellStyle name="Milliers [0]" xfId="1" builtinId="6"/>
    <cellStyle name="Monétaire" xfId="7" builtinId="4"/>
    <cellStyle name="Normal" xfId="0" builtinId="0"/>
    <cellStyle name="Normal 2 2" xfId="5" xr:uid="{00000000-0005-0000-0000-000002000000}"/>
    <cellStyle name="Normal 2 4" xfId="3" xr:uid="{00000000-0005-0000-0000-000003000000}"/>
    <cellStyle name="Normal 3" xfId="2" xr:uid="{00000000-0005-0000-0000-000004000000}"/>
    <cellStyle name="Pourcentage" xfId="6" builtinId="5"/>
    <cellStyle name="Pourcentage 2" xfId="4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3"/>
  <sheetViews>
    <sheetView zoomScaleNormal="100" zoomScaleSheetLayoutView="85" workbookViewId="0">
      <selection activeCell="E15" sqref="E15"/>
    </sheetView>
  </sheetViews>
  <sheetFormatPr baseColWidth="10" defaultRowHeight="12.75" x14ac:dyDescent="0.2"/>
  <cols>
    <col min="1" max="1" width="35.28515625" customWidth="1"/>
    <col min="2" max="2" width="15.7109375" customWidth="1"/>
    <col min="3" max="3" width="18.7109375" customWidth="1"/>
    <col min="4" max="5" width="15.7109375" customWidth="1"/>
  </cols>
  <sheetData>
    <row r="1" spans="1:5" s="1" customFormat="1" ht="18" customHeight="1" x14ac:dyDescent="0.2">
      <c r="A1" s="36" t="s">
        <v>5</v>
      </c>
      <c r="B1" s="36" t="s">
        <v>26</v>
      </c>
      <c r="C1" s="33" t="s">
        <v>30</v>
      </c>
      <c r="D1" s="33" t="s">
        <v>25</v>
      </c>
      <c r="E1" s="33" t="s">
        <v>0</v>
      </c>
    </row>
    <row r="2" spans="1:5" s="8" customFormat="1" ht="25.5" customHeight="1" x14ac:dyDescent="0.2">
      <c r="A2" s="30" t="s">
        <v>27</v>
      </c>
      <c r="B2" s="79">
        <f>' Forfait-taux journalier'!H29</f>
        <v>0</v>
      </c>
      <c r="C2" s="79">
        <f>' Forfait-taux journalier'!I29</f>
        <v>0</v>
      </c>
      <c r="D2" s="79">
        <f>' Forfait-taux journalier'!M29</f>
        <v>0</v>
      </c>
      <c r="E2" s="79">
        <f>' Forfait-taux journalier'!N29</f>
        <v>0</v>
      </c>
    </row>
    <row r="3" spans="1:5" s="8" customFormat="1" ht="25.5" customHeight="1" x14ac:dyDescent="0.2">
      <c r="A3" s="30" t="s">
        <v>29</v>
      </c>
      <c r="B3" s="81"/>
      <c r="C3" s="82"/>
      <c r="D3" s="83"/>
      <c r="E3" s="61">
        <f>'Arrêt chantier'!E2</f>
        <v>0</v>
      </c>
    </row>
    <row r="4" spans="1:5" s="8" customFormat="1" ht="25.5" customHeight="1" x14ac:dyDescent="0.2">
      <c r="A4" s="30" t="s">
        <v>28</v>
      </c>
      <c r="B4" s="81"/>
      <c r="C4" s="82"/>
      <c r="D4" s="83"/>
      <c r="E4" s="61">
        <f>SUM(E2:E3)</f>
        <v>0</v>
      </c>
    </row>
    <row r="5" spans="1:5" s="2" customFormat="1" x14ac:dyDescent="0.2"/>
    <row r="6" spans="1:5" s="2" customFormat="1" x14ac:dyDescent="0.2"/>
    <row r="7" spans="1:5" s="2" customFormat="1" x14ac:dyDescent="0.2"/>
    <row r="8" spans="1:5" s="2" customFormat="1" x14ac:dyDescent="0.2"/>
    <row r="9" spans="1:5" s="2" customFormat="1" x14ac:dyDescent="0.2"/>
    <row r="10" spans="1:5" s="2" customFormat="1" x14ac:dyDescent="0.2"/>
    <row r="11" spans="1:5" s="2" customFormat="1" x14ac:dyDescent="0.2"/>
    <row r="12" spans="1:5" s="2" customFormat="1" x14ac:dyDescent="0.2"/>
    <row r="13" spans="1:5" s="2" customFormat="1" x14ac:dyDescent="0.2"/>
    <row r="14" spans="1:5" s="2" customFormat="1" x14ac:dyDescent="0.2"/>
    <row r="15" spans="1:5" s="2" customFormat="1" x14ac:dyDescent="0.2"/>
    <row r="16" spans="1:5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</sheetData>
  <mergeCells count="2">
    <mergeCell ref="B3:D3"/>
    <mergeCell ref="B4:D4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"/>
  <sheetViews>
    <sheetView tabSelected="1" view="pageLayout" topLeftCell="A4" zoomScale="85" zoomScaleNormal="100" zoomScaleSheetLayoutView="85" zoomScalePageLayoutView="85" workbookViewId="0">
      <selection activeCell="E25" sqref="E25"/>
    </sheetView>
  </sheetViews>
  <sheetFormatPr baseColWidth="10" defaultRowHeight="12.75" x14ac:dyDescent="0.2"/>
  <cols>
    <col min="1" max="1" width="73.140625" style="54" customWidth="1"/>
    <col min="2" max="6" width="7.7109375" customWidth="1"/>
    <col min="7" max="7" width="9.7109375" customWidth="1"/>
    <col min="8" max="9" width="15.7109375" customWidth="1"/>
    <col min="10" max="11" width="12.7109375" customWidth="1"/>
    <col min="12" max="12" width="8.7109375" customWidth="1"/>
    <col min="13" max="14" width="15.7109375" customWidth="1"/>
  </cols>
  <sheetData>
    <row r="1" spans="1:14" ht="11.25" customHeight="1" x14ac:dyDescent="0.2">
      <c r="A1" s="84" t="s">
        <v>16</v>
      </c>
      <c r="B1" s="84"/>
      <c r="C1" s="84"/>
      <c r="D1" s="84"/>
      <c r="E1" s="84"/>
      <c r="F1" s="84"/>
      <c r="G1" s="19"/>
      <c r="H1" s="19"/>
      <c r="I1" s="19"/>
      <c r="J1" s="19"/>
      <c r="K1" s="19"/>
      <c r="L1" s="19"/>
      <c r="M1" s="19"/>
      <c r="N1" s="19"/>
    </row>
    <row r="2" spans="1:14" s="2" customFormat="1" ht="7.5" customHeight="1" x14ac:dyDescent="0.2">
      <c r="A2" s="48"/>
    </row>
    <row r="3" spans="1:14" s="1" customFormat="1" ht="18" customHeight="1" x14ac:dyDescent="0.2">
      <c r="A3" s="49" t="s">
        <v>5</v>
      </c>
      <c r="B3" s="85" t="s">
        <v>18</v>
      </c>
      <c r="C3" s="86"/>
      <c r="D3" s="86"/>
      <c r="E3" s="86"/>
      <c r="F3" s="86"/>
      <c r="G3" s="86"/>
      <c r="H3" s="87"/>
      <c r="I3" s="24" t="s">
        <v>7</v>
      </c>
      <c r="J3" s="88" t="s">
        <v>8</v>
      </c>
      <c r="K3" s="89"/>
      <c r="L3" s="89"/>
      <c r="M3" s="90"/>
      <c r="N3" s="25" t="s">
        <v>0</v>
      </c>
    </row>
    <row r="4" spans="1:14" s="2" customFormat="1" ht="15" customHeight="1" x14ac:dyDescent="0.2">
      <c r="A4" s="50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91" t="s">
        <v>22</v>
      </c>
      <c r="H4" s="20" t="s">
        <v>4</v>
      </c>
      <c r="I4" s="17" t="s">
        <v>4</v>
      </c>
      <c r="J4" s="94" t="s">
        <v>21</v>
      </c>
      <c r="K4" s="97" t="s">
        <v>35</v>
      </c>
      <c r="L4" s="94" t="s">
        <v>10</v>
      </c>
      <c r="M4" s="17" t="s">
        <v>4</v>
      </c>
      <c r="N4" s="22"/>
    </row>
    <row r="5" spans="1:14" s="2" customFormat="1" ht="15" customHeight="1" x14ac:dyDescent="0.2">
      <c r="A5" s="51" t="s">
        <v>23</v>
      </c>
      <c r="B5" s="5"/>
      <c r="C5" s="5"/>
      <c r="D5" s="5"/>
      <c r="E5" s="5"/>
      <c r="F5" s="5"/>
      <c r="G5" s="92"/>
      <c r="H5" s="21"/>
      <c r="I5" s="18"/>
      <c r="J5" s="95"/>
      <c r="K5" s="98"/>
      <c r="L5" s="95"/>
      <c r="M5" s="18"/>
      <c r="N5" s="4" t="s">
        <v>2</v>
      </c>
    </row>
    <row r="6" spans="1:14" s="2" customFormat="1" x14ac:dyDescent="0.2">
      <c r="A6" s="52"/>
      <c r="B6" s="23" t="s">
        <v>14</v>
      </c>
      <c r="C6" s="23" t="s">
        <v>14</v>
      </c>
      <c r="D6" s="23" t="s">
        <v>14</v>
      </c>
      <c r="E6" s="23" t="s">
        <v>14</v>
      </c>
      <c r="F6" s="23" t="s">
        <v>14</v>
      </c>
      <c r="G6" s="93"/>
      <c r="H6" s="6" t="s">
        <v>1</v>
      </c>
      <c r="I6" s="6" t="s">
        <v>3</v>
      </c>
      <c r="J6" s="96"/>
      <c r="K6" s="99"/>
      <c r="L6" s="7" t="s">
        <v>9</v>
      </c>
      <c r="M6" s="6" t="s">
        <v>6</v>
      </c>
      <c r="N6" s="12" t="s">
        <v>11</v>
      </c>
    </row>
    <row r="7" spans="1:14" s="8" customFormat="1" ht="20.100000000000001" customHeight="1" x14ac:dyDescent="0.2">
      <c r="A7" s="29" t="s">
        <v>40</v>
      </c>
      <c r="B7" s="38">
        <f>SUM(B8:B17)</f>
        <v>0</v>
      </c>
      <c r="C7" s="38">
        <f t="shared" ref="C7:F7" si="0">SUM(C8:C17)</f>
        <v>0</v>
      </c>
      <c r="D7" s="38">
        <f t="shared" si="0"/>
        <v>0</v>
      </c>
      <c r="E7" s="38">
        <f t="shared" si="0"/>
        <v>0</v>
      </c>
      <c r="F7" s="38">
        <f t="shared" si="0"/>
        <v>0</v>
      </c>
      <c r="G7" s="69">
        <f>SUM(B7:F7)</f>
        <v>0</v>
      </c>
      <c r="H7" s="42">
        <f>SUM(H8:H17)</f>
        <v>0</v>
      </c>
      <c r="I7" s="42">
        <f t="shared" ref="I7:N7" si="1">SUM(I8:I17)</f>
        <v>0</v>
      </c>
      <c r="J7" s="42">
        <f t="shared" si="1"/>
        <v>0</v>
      </c>
      <c r="K7" s="42">
        <f t="shared" si="1"/>
        <v>0</v>
      </c>
      <c r="L7" s="71"/>
      <c r="M7" s="42">
        <f>SUM(M8:M17)</f>
        <v>0</v>
      </c>
      <c r="N7" s="42">
        <f t="shared" si="1"/>
        <v>0</v>
      </c>
    </row>
    <row r="8" spans="1:14" s="8" customFormat="1" ht="20.100000000000001" customHeight="1" x14ac:dyDescent="0.2">
      <c r="A8" s="47" t="s">
        <v>42</v>
      </c>
      <c r="B8" s="67"/>
      <c r="C8" s="67"/>
      <c r="D8" s="67"/>
      <c r="E8" s="67"/>
      <c r="F8" s="39"/>
      <c r="G8" s="43">
        <f>SUM(B8:F8)</f>
        <v>0</v>
      </c>
      <c r="H8" s="43">
        <f t="shared" ref="H8:H17" si="2">SUMPRODUCT($B$5:$F$5,B8:F8)</f>
        <v>0</v>
      </c>
      <c r="I8" s="43"/>
      <c r="J8" s="43"/>
      <c r="K8" s="43"/>
      <c r="L8" s="37"/>
      <c r="M8" s="43">
        <f>((J8+K8+I8)*L8)+K8+J8+I8</f>
        <v>0</v>
      </c>
      <c r="N8" s="44">
        <f t="shared" ref="N8:N28" si="3">H8+I8+M8</f>
        <v>0</v>
      </c>
    </row>
    <row r="9" spans="1:14" s="8" customFormat="1" ht="20.100000000000001" customHeight="1" x14ac:dyDescent="0.2">
      <c r="A9" s="47" t="s">
        <v>43</v>
      </c>
      <c r="B9" s="67"/>
      <c r="C9" s="67"/>
      <c r="D9" s="67"/>
      <c r="E9" s="67"/>
      <c r="F9" s="39"/>
      <c r="G9" s="43">
        <f t="shared" ref="G9:G16" si="4">SUM(B9:F9)</f>
        <v>0</v>
      </c>
      <c r="H9" s="43">
        <f t="shared" si="2"/>
        <v>0</v>
      </c>
      <c r="I9" s="43"/>
      <c r="J9" s="43"/>
      <c r="K9" s="43"/>
      <c r="L9" s="37"/>
      <c r="M9" s="43">
        <f t="shared" ref="M9:M16" si="5">((J9+K9+I9)*L9)+K9+J9+I9</f>
        <v>0</v>
      </c>
      <c r="N9" s="44">
        <f t="shared" si="3"/>
        <v>0</v>
      </c>
    </row>
    <row r="10" spans="1:14" s="8" customFormat="1" ht="20.100000000000001" customHeight="1" x14ac:dyDescent="0.2">
      <c r="A10" s="47" t="s">
        <v>44</v>
      </c>
      <c r="B10" s="67"/>
      <c r="C10" s="67"/>
      <c r="D10" s="67"/>
      <c r="E10" s="67"/>
      <c r="F10" s="39"/>
      <c r="G10" s="43">
        <f t="shared" si="4"/>
        <v>0</v>
      </c>
      <c r="H10" s="43">
        <f t="shared" si="2"/>
        <v>0</v>
      </c>
      <c r="I10" s="43"/>
      <c r="J10" s="43"/>
      <c r="K10" s="43"/>
      <c r="L10" s="37"/>
      <c r="M10" s="43">
        <f t="shared" si="5"/>
        <v>0</v>
      </c>
      <c r="N10" s="44">
        <f t="shared" si="3"/>
        <v>0</v>
      </c>
    </row>
    <row r="11" spans="1:14" s="8" customFormat="1" ht="20.100000000000001" customHeight="1" x14ac:dyDescent="0.2">
      <c r="A11" s="47" t="s">
        <v>45</v>
      </c>
      <c r="B11" s="67"/>
      <c r="C11" s="67"/>
      <c r="D11" s="67"/>
      <c r="E11" s="67"/>
      <c r="F11" s="39"/>
      <c r="G11" s="43">
        <f t="shared" si="4"/>
        <v>0</v>
      </c>
      <c r="H11" s="43">
        <f t="shared" si="2"/>
        <v>0</v>
      </c>
      <c r="I11" s="43"/>
      <c r="J11" s="43"/>
      <c r="K11" s="43"/>
      <c r="L11" s="37"/>
      <c r="M11" s="43">
        <f t="shared" si="5"/>
        <v>0</v>
      </c>
      <c r="N11" s="44">
        <f t="shared" si="3"/>
        <v>0</v>
      </c>
    </row>
    <row r="12" spans="1:14" s="8" customFormat="1" ht="20.100000000000001" customHeight="1" x14ac:dyDescent="0.2">
      <c r="A12" s="47" t="s">
        <v>46</v>
      </c>
      <c r="B12" s="67"/>
      <c r="C12" s="67"/>
      <c r="D12" s="67"/>
      <c r="E12" s="67"/>
      <c r="F12" s="39"/>
      <c r="G12" s="43">
        <f t="shared" si="4"/>
        <v>0</v>
      </c>
      <c r="H12" s="43">
        <f t="shared" si="2"/>
        <v>0</v>
      </c>
      <c r="I12" s="43"/>
      <c r="J12" s="43"/>
      <c r="K12" s="43"/>
      <c r="L12" s="37"/>
      <c r="M12" s="43">
        <f t="shared" si="5"/>
        <v>0</v>
      </c>
      <c r="N12" s="44">
        <f t="shared" si="3"/>
        <v>0</v>
      </c>
    </row>
    <row r="13" spans="1:14" s="8" customFormat="1" ht="20.100000000000001" customHeight="1" x14ac:dyDescent="0.2">
      <c r="A13" s="47" t="s">
        <v>47</v>
      </c>
      <c r="B13" s="67"/>
      <c r="C13" s="67"/>
      <c r="D13" s="67"/>
      <c r="E13" s="67"/>
      <c r="F13" s="39"/>
      <c r="G13" s="43">
        <f t="shared" si="4"/>
        <v>0</v>
      </c>
      <c r="H13" s="43">
        <f t="shared" si="2"/>
        <v>0</v>
      </c>
      <c r="I13" s="43"/>
      <c r="J13" s="43"/>
      <c r="K13" s="43"/>
      <c r="L13" s="37"/>
      <c r="M13" s="43">
        <f t="shared" si="5"/>
        <v>0</v>
      </c>
      <c r="N13" s="44">
        <f t="shared" si="3"/>
        <v>0</v>
      </c>
    </row>
    <row r="14" spans="1:14" s="8" customFormat="1" ht="20.100000000000001" customHeight="1" x14ac:dyDescent="0.2">
      <c r="A14" s="47" t="s">
        <v>48</v>
      </c>
      <c r="B14" s="67"/>
      <c r="C14" s="67"/>
      <c r="D14" s="67"/>
      <c r="E14" s="67"/>
      <c r="F14" s="39"/>
      <c r="G14" s="43">
        <f t="shared" si="4"/>
        <v>0</v>
      </c>
      <c r="H14" s="43">
        <f t="shared" si="2"/>
        <v>0</v>
      </c>
      <c r="I14" s="43"/>
      <c r="J14" s="43"/>
      <c r="K14" s="43"/>
      <c r="L14" s="37"/>
      <c r="M14" s="43">
        <f t="shared" si="5"/>
        <v>0</v>
      </c>
      <c r="N14" s="44">
        <f t="shared" si="3"/>
        <v>0</v>
      </c>
    </row>
    <row r="15" spans="1:14" s="8" customFormat="1" ht="20.100000000000001" customHeight="1" x14ac:dyDescent="0.2">
      <c r="A15" s="47" t="s">
        <v>49</v>
      </c>
      <c r="B15" s="67"/>
      <c r="C15" s="67"/>
      <c r="D15" s="67"/>
      <c r="E15" s="67"/>
      <c r="F15" s="39"/>
      <c r="G15" s="43">
        <f t="shared" si="4"/>
        <v>0</v>
      </c>
      <c r="H15" s="43">
        <f t="shared" si="2"/>
        <v>0</v>
      </c>
      <c r="I15" s="43"/>
      <c r="J15" s="43"/>
      <c r="K15" s="43"/>
      <c r="L15" s="37"/>
      <c r="M15" s="43">
        <f t="shared" si="5"/>
        <v>0</v>
      </c>
      <c r="N15" s="44">
        <f t="shared" si="3"/>
        <v>0</v>
      </c>
    </row>
    <row r="16" spans="1:14" s="8" customFormat="1" ht="20.100000000000001" customHeight="1" x14ac:dyDescent="0.2">
      <c r="A16" s="80" t="s">
        <v>50</v>
      </c>
      <c r="B16" s="67"/>
      <c r="C16" s="67"/>
      <c r="D16" s="67"/>
      <c r="E16" s="67"/>
      <c r="F16" s="39"/>
      <c r="G16" s="43">
        <f t="shared" si="4"/>
        <v>0</v>
      </c>
      <c r="H16" s="43">
        <f t="shared" si="2"/>
        <v>0</v>
      </c>
      <c r="I16" s="43"/>
      <c r="J16" s="43"/>
      <c r="K16" s="43"/>
      <c r="L16" s="37"/>
      <c r="M16" s="43">
        <f t="shared" si="5"/>
        <v>0</v>
      </c>
      <c r="N16" s="44">
        <f t="shared" si="3"/>
        <v>0</v>
      </c>
    </row>
    <row r="17" spans="1:14" s="8" customFormat="1" ht="20.100000000000001" customHeight="1" x14ac:dyDescent="0.2">
      <c r="A17" s="47" t="s">
        <v>51</v>
      </c>
      <c r="B17" s="67"/>
      <c r="C17" s="67"/>
      <c r="D17" s="67"/>
      <c r="E17" s="67"/>
      <c r="F17" s="39"/>
      <c r="G17" s="43">
        <f t="shared" ref="G17:G28" si="6">SUM(B17:F17)</f>
        <v>0</v>
      </c>
      <c r="H17" s="43">
        <f t="shared" si="2"/>
        <v>0</v>
      </c>
      <c r="I17" s="43"/>
      <c r="J17" s="43"/>
      <c r="K17" s="43"/>
      <c r="L17" s="37"/>
      <c r="M17" s="43">
        <f>((J17+K17+I17)*L17)+K17+J17+I17</f>
        <v>0</v>
      </c>
      <c r="N17" s="44">
        <f t="shared" si="3"/>
        <v>0</v>
      </c>
    </row>
    <row r="18" spans="1:14" s="8" customFormat="1" ht="20.100000000000001" customHeight="1" x14ac:dyDescent="0.2">
      <c r="A18" s="29" t="s">
        <v>41</v>
      </c>
      <c r="B18" s="38">
        <f>SUM(B19:B28)</f>
        <v>0</v>
      </c>
      <c r="C18" s="38">
        <f>SUM(C19:C28)</f>
        <v>0</v>
      </c>
      <c r="D18" s="38">
        <f>SUM(D19:D28)</f>
        <v>0</v>
      </c>
      <c r="E18" s="38">
        <f>SUM(E19:E28)</f>
        <v>0</v>
      </c>
      <c r="F18" s="38">
        <f>SUM(F19:F28)</f>
        <v>0</v>
      </c>
      <c r="G18" s="69">
        <f t="shared" si="6"/>
        <v>0</v>
      </c>
      <c r="H18" s="42">
        <f>SUM(H19:H28)</f>
        <v>0</v>
      </c>
      <c r="I18" s="42">
        <f t="shared" ref="I18:K18" si="7">SUM(I19:I20)</f>
        <v>0</v>
      </c>
      <c r="J18" s="42">
        <f t="shared" si="7"/>
        <v>0</v>
      </c>
      <c r="K18" s="42">
        <f t="shared" si="7"/>
        <v>0</v>
      </c>
      <c r="L18" s="71"/>
      <c r="M18" s="42">
        <f>SUM(M19:M20)</f>
        <v>0</v>
      </c>
      <c r="N18" s="42">
        <f>SUM(N19:N20)</f>
        <v>0</v>
      </c>
    </row>
    <row r="19" spans="1:14" s="8" customFormat="1" ht="20.100000000000001" customHeight="1" x14ac:dyDescent="0.2">
      <c r="A19" s="46" t="s">
        <v>52</v>
      </c>
      <c r="B19" s="40"/>
      <c r="C19" s="40"/>
      <c r="D19" s="40"/>
      <c r="E19" s="40"/>
      <c r="F19" s="40"/>
      <c r="G19" s="43">
        <f t="shared" si="6"/>
        <v>0</v>
      </c>
      <c r="H19" s="43">
        <f>SUMPRODUCT($B$5:$F$5,B19:F19)</f>
        <v>0</v>
      </c>
      <c r="I19" s="45"/>
      <c r="J19" s="45"/>
      <c r="K19" s="45"/>
      <c r="L19" s="72"/>
      <c r="M19" s="43">
        <f t="shared" ref="M19:M20" si="8">((J19+K19+I19)*L19)+K19+J19+I19</f>
        <v>0</v>
      </c>
      <c r="N19" s="44">
        <f t="shared" ref="N19:N20" si="9">H19+I19+M19</f>
        <v>0</v>
      </c>
    </row>
    <row r="20" spans="1:14" s="8" customFormat="1" ht="20.100000000000001" customHeight="1" x14ac:dyDescent="0.2">
      <c r="A20" s="46" t="s">
        <v>53</v>
      </c>
      <c r="B20" s="40"/>
      <c r="C20" s="40"/>
      <c r="D20" s="40"/>
      <c r="E20" s="40"/>
      <c r="F20" s="40"/>
      <c r="G20" s="43">
        <f t="shared" si="6"/>
        <v>0</v>
      </c>
      <c r="H20" s="43">
        <f t="shared" ref="H20" si="10">SUMPRODUCT($B$5:$F$5,B20:F20)</f>
        <v>0</v>
      </c>
      <c r="I20" s="45"/>
      <c r="J20" s="45"/>
      <c r="K20" s="45"/>
      <c r="L20" s="72"/>
      <c r="M20" s="43">
        <f t="shared" si="8"/>
        <v>0</v>
      </c>
      <c r="N20" s="44">
        <f t="shared" si="9"/>
        <v>0</v>
      </c>
    </row>
    <row r="21" spans="1:14" s="8" customFormat="1" ht="20.100000000000001" customHeight="1" x14ac:dyDescent="0.2">
      <c r="A21" s="46" t="s">
        <v>54</v>
      </c>
      <c r="B21" s="40"/>
      <c r="C21" s="40"/>
      <c r="D21" s="40"/>
      <c r="E21" s="40"/>
      <c r="F21" s="40"/>
      <c r="G21" s="43">
        <f t="shared" si="6"/>
        <v>0</v>
      </c>
      <c r="H21" s="43">
        <f t="shared" ref="H21:H28" si="11">SUMPRODUCT($B$5:$F$5,B21:F21)</f>
        <v>0</v>
      </c>
      <c r="I21" s="45"/>
      <c r="J21" s="45"/>
      <c r="K21" s="45"/>
      <c r="L21" s="72"/>
      <c r="M21" s="43">
        <f t="shared" ref="M21:M23" si="12">((J21+K21+I21)*L21)+K21+J21+I21</f>
        <v>0</v>
      </c>
      <c r="N21" s="44">
        <f t="shared" si="3"/>
        <v>0</v>
      </c>
    </row>
    <row r="22" spans="1:14" s="8" customFormat="1" ht="20.100000000000001" customHeight="1" x14ac:dyDescent="0.2">
      <c r="A22" s="46" t="s">
        <v>55</v>
      </c>
      <c r="B22" s="40"/>
      <c r="C22" s="40"/>
      <c r="D22" s="40"/>
      <c r="E22" s="40"/>
      <c r="F22" s="40"/>
      <c r="G22" s="43">
        <f t="shared" si="6"/>
        <v>0</v>
      </c>
      <c r="H22" s="43">
        <f t="shared" si="11"/>
        <v>0</v>
      </c>
      <c r="I22" s="45"/>
      <c r="J22" s="45"/>
      <c r="K22" s="45"/>
      <c r="L22" s="72"/>
      <c r="M22" s="43">
        <f t="shared" si="12"/>
        <v>0</v>
      </c>
      <c r="N22" s="44">
        <f t="shared" si="3"/>
        <v>0</v>
      </c>
    </row>
    <row r="23" spans="1:14" s="8" customFormat="1" ht="20.100000000000001" customHeight="1" x14ac:dyDescent="0.2">
      <c r="A23" s="46" t="s">
        <v>56</v>
      </c>
      <c r="B23" s="40"/>
      <c r="C23" s="40"/>
      <c r="D23" s="40"/>
      <c r="E23" s="40"/>
      <c r="F23" s="40"/>
      <c r="G23" s="43">
        <f t="shared" si="6"/>
        <v>0</v>
      </c>
      <c r="H23" s="43">
        <f t="shared" si="11"/>
        <v>0</v>
      </c>
      <c r="I23" s="45"/>
      <c r="J23" s="45"/>
      <c r="K23" s="45"/>
      <c r="L23" s="72"/>
      <c r="M23" s="43">
        <f t="shared" si="12"/>
        <v>0</v>
      </c>
      <c r="N23" s="44">
        <f t="shared" si="3"/>
        <v>0</v>
      </c>
    </row>
    <row r="24" spans="1:14" s="8" customFormat="1" ht="20.100000000000001" customHeight="1" x14ac:dyDescent="0.2">
      <c r="A24" s="77" t="s">
        <v>57</v>
      </c>
      <c r="B24" s="40"/>
      <c r="C24" s="40"/>
      <c r="D24" s="40"/>
      <c r="E24" s="40"/>
      <c r="F24" s="40"/>
      <c r="G24" s="43">
        <f t="shared" si="6"/>
        <v>0</v>
      </c>
      <c r="H24" s="43">
        <f t="shared" si="11"/>
        <v>0</v>
      </c>
      <c r="I24" s="45"/>
      <c r="J24" s="45"/>
      <c r="K24" s="45"/>
      <c r="L24" s="72"/>
      <c r="M24" s="43">
        <f t="shared" ref="M24:M27" si="13">((J24+K24+I24)*L24)+K24+J24+I24</f>
        <v>0</v>
      </c>
      <c r="N24" s="44">
        <f t="shared" si="3"/>
        <v>0</v>
      </c>
    </row>
    <row r="25" spans="1:14" s="8" customFormat="1" ht="20.100000000000001" customHeight="1" x14ac:dyDescent="0.2">
      <c r="A25" s="77" t="s">
        <v>58</v>
      </c>
      <c r="B25" s="40"/>
      <c r="C25" s="40"/>
      <c r="D25" s="40"/>
      <c r="E25" s="40"/>
      <c r="F25" s="40"/>
      <c r="G25" s="43">
        <f t="shared" si="6"/>
        <v>0</v>
      </c>
      <c r="H25" s="43">
        <f t="shared" ref="H25" si="14">SUMPRODUCT($B$5:$F$5,B25:F25)</f>
        <v>0</v>
      </c>
      <c r="I25" s="45"/>
      <c r="J25" s="45"/>
      <c r="K25" s="45"/>
      <c r="L25" s="72"/>
      <c r="M25" s="43">
        <f t="shared" si="13"/>
        <v>0</v>
      </c>
      <c r="N25" s="44">
        <f t="shared" ref="N25" si="15">H25+I25+M25</f>
        <v>0</v>
      </c>
    </row>
    <row r="26" spans="1:14" s="62" customFormat="1" ht="20.100000000000001" customHeight="1" x14ac:dyDescent="0.2">
      <c r="A26" s="77" t="s">
        <v>59</v>
      </c>
      <c r="B26" s="58"/>
      <c r="C26" s="58"/>
      <c r="D26" s="58"/>
      <c r="E26" s="58"/>
      <c r="F26" s="58"/>
      <c r="G26" s="43">
        <f t="shared" si="6"/>
        <v>0</v>
      </c>
      <c r="H26" s="59">
        <f t="shared" si="11"/>
        <v>0</v>
      </c>
      <c r="I26" s="60"/>
      <c r="J26" s="60"/>
      <c r="K26" s="60"/>
      <c r="L26" s="73"/>
      <c r="M26" s="59">
        <f t="shared" si="13"/>
        <v>0</v>
      </c>
      <c r="N26" s="61">
        <f t="shared" si="3"/>
        <v>0</v>
      </c>
    </row>
    <row r="27" spans="1:14" s="62" customFormat="1" ht="20.100000000000001" customHeight="1" x14ac:dyDescent="0.2">
      <c r="A27" s="77" t="s">
        <v>60</v>
      </c>
      <c r="B27" s="58"/>
      <c r="C27" s="58"/>
      <c r="D27" s="58"/>
      <c r="E27" s="58"/>
      <c r="F27" s="58"/>
      <c r="G27" s="43">
        <f t="shared" si="6"/>
        <v>0</v>
      </c>
      <c r="H27" s="59">
        <f t="shared" si="11"/>
        <v>0</v>
      </c>
      <c r="I27" s="60"/>
      <c r="J27" s="60"/>
      <c r="K27" s="60"/>
      <c r="L27" s="73"/>
      <c r="M27" s="59">
        <f t="shared" si="13"/>
        <v>0</v>
      </c>
      <c r="N27" s="61">
        <f t="shared" si="3"/>
        <v>0</v>
      </c>
    </row>
    <row r="28" spans="1:14" s="8" customFormat="1" ht="18.75" customHeight="1" x14ac:dyDescent="0.2">
      <c r="A28" s="55" t="s">
        <v>61</v>
      </c>
      <c r="B28" s="40"/>
      <c r="C28" s="40"/>
      <c r="D28" s="40"/>
      <c r="E28" s="40"/>
      <c r="F28" s="40"/>
      <c r="G28" s="43">
        <f t="shared" si="6"/>
        <v>0</v>
      </c>
      <c r="H28" s="43">
        <f t="shared" si="11"/>
        <v>0</v>
      </c>
      <c r="I28" s="45"/>
      <c r="J28" s="45"/>
      <c r="K28" s="45"/>
      <c r="L28" s="72"/>
      <c r="M28" s="43">
        <f t="shared" ref="M28" si="16">((J28+K28+I28)*L28)+K28+J28+I28</f>
        <v>0</v>
      </c>
      <c r="N28" s="44">
        <f t="shared" si="3"/>
        <v>0</v>
      </c>
    </row>
    <row r="29" spans="1:14" s="9" customFormat="1" ht="20.100000000000001" customHeight="1" x14ac:dyDescent="0.2">
      <c r="A29" s="26" t="s">
        <v>17</v>
      </c>
      <c r="B29" s="41">
        <f>B7+B18</f>
        <v>0</v>
      </c>
      <c r="C29" s="41">
        <f>C7+C18</f>
        <v>0</v>
      </c>
      <c r="D29" s="41">
        <f>D7+D18</f>
        <v>0</v>
      </c>
      <c r="E29" s="41">
        <f>E7+E18</f>
        <v>0</v>
      </c>
      <c r="F29" s="41">
        <f>F7+F18</f>
        <v>0</v>
      </c>
      <c r="G29" s="70">
        <f>SUM(B29:F29)</f>
        <v>0</v>
      </c>
      <c r="H29" s="68">
        <f>SUM(H7+H18)</f>
        <v>0</v>
      </c>
      <c r="I29" s="68">
        <f>SUM(I7+I18)</f>
        <v>0</v>
      </c>
      <c r="J29" s="68">
        <f>SUM(J7+J18)</f>
        <v>0</v>
      </c>
      <c r="K29" s="68">
        <f>SUM(K7+K18)</f>
        <v>0</v>
      </c>
      <c r="L29" s="74"/>
      <c r="M29" s="68">
        <f>SUM(M7+M18)</f>
        <v>0</v>
      </c>
      <c r="N29" s="68">
        <f>SUM(N7+N18)</f>
        <v>0</v>
      </c>
    </row>
    <row r="30" spans="1:14" s="66" customFormat="1" x14ac:dyDescent="0.2">
      <c r="A30" s="63"/>
      <c r="B30" s="65"/>
      <c r="C30" s="65"/>
      <c r="D30" s="65"/>
      <c r="E30" s="65"/>
      <c r="F30" s="65"/>
      <c r="G30" s="65"/>
      <c r="H30" s="64"/>
      <c r="I30" s="64"/>
      <c r="J30" s="64"/>
      <c r="K30" s="64"/>
      <c r="L30" s="65"/>
      <c r="M30" s="64"/>
      <c r="N30" s="64"/>
    </row>
    <row r="31" spans="1:14" s="9" customFormat="1" x14ac:dyDescent="0.2">
      <c r="A31" s="104" t="s">
        <v>15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s="9" customFormat="1" x14ac:dyDescent="0.2">
      <c r="A32" s="105" t="s">
        <v>34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4" s="9" customFormat="1" x14ac:dyDescent="0.2">
      <c r="A33" s="104" t="s">
        <v>12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 s="2" customFormat="1" x14ac:dyDescent="0.2">
      <c r="A34" s="48"/>
    </row>
    <row r="35" spans="1:14" s="10" customFormat="1" ht="16.5" customHeight="1" x14ac:dyDescent="0.2">
      <c r="A35" s="106" t="s">
        <v>13</v>
      </c>
      <c r="B35" s="107"/>
      <c r="C35" s="107"/>
      <c r="D35" s="107"/>
      <c r="E35" s="108"/>
      <c r="F35" s="13"/>
      <c r="G35" s="13"/>
      <c r="H35"/>
    </row>
    <row r="36" spans="1:14" s="11" customFormat="1" ht="20.100000000000001" customHeight="1" x14ac:dyDescent="0.2">
      <c r="A36" s="53">
        <v>1</v>
      </c>
      <c r="B36" s="100"/>
      <c r="C36" s="101"/>
      <c r="D36" s="101"/>
      <c r="E36" s="102"/>
      <c r="F36" s="14"/>
      <c r="G36" s="14"/>
      <c r="H36" s="16"/>
      <c r="I36" s="16"/>
      <c r="J36" s="16"/>
      <c r="K36" s="16"/>
      <c r="L36" s="16"/>
      <c r="M36" s="16"/>
      <c r="N36" s="16"/>
    </row>
    <row r="37" spans="1:14" s="11" customFormat="1" ht="20.100000000000001" customHeight="1" x14ac:dyDescent="0.2">
      <c r="A37" s="53">
        <v>2</v>
      </c>
      <c r="B37" s="100"/>
      <c r="C37" s="101"/>
      <c r="D37" s="101"/>
      <c r="E37" s="102"/>
      <c r="F37" s="14"/>
      <c r="G37" s="14"/>
      <c r="L37" s="16"/>
      <c r="M37" s="16"/>
      <c r="N37" s="16"/>
    </row>
    <row r="38" spans="1:14" s="11" customFormat="1" ht="20.100000000000001" customHeight="1" x14ac:dyDescent="0.2">
      <c r="A38" s="53">
        <v>3</v>
      </c>
      <c r="B38" s="100"/>
      <c r="C38" s="101"/>
      <c r="D38" s="101"/>
      <c r="E38" s="102"/>
      <c r="F38" s="14"/>
      <c r="G38" s="14"/>
      <c r="H38" s="16"/>
      <c r="I38" s="16"/>
      <c r="J38" s="16"/>
      <c r="K38" s="16"/>
      <c r="L38" s="16"/>
      <c r="M38" s="16"/>
      <c r="N38" s="16"/>
    </row>
    <row r="39" spans="1:14" s="11" customFormat="1" ht="20.100000000000001" customHeight="1" x14ac:dyDescent="0.2">
      <c r="A39" s="53">
        <v>4</v>
      </c>
      <c r="B39" s="109"/>
      <c r="C39" s="110"/>
      <c r="D39" s="110"/>
      <c r="E39" s="111"/>
      <c r="F39" s="14"/>
      <c r="G39" s="14"/>
      <c r="H39" s="16"/>
      <c r="I39" s="16"/>
      <c r="J39" s="16"/>
      <c r="K39" s="16"/>
      <c r="L39" s="16"/>
      <c r="M39" s="16"/>
      <c r="N39" s="16"/>
    </row>
    <row r="40" spans="1:14" s="11" customFormat="1" ht="20.100000000000001" customHeight="1" x14ac:dyDescent="0.2">
      <c r="A40" s="53">
        <v>5</v>
      </c>
      <c r="B40" s="103"/>
      <c r="C40" s="103"/>
      <c r="D40" s="103"/>
      <c r="E40" s="103"/>
      <c r="F40" s="14"/>
      <c r="G40" s="14"/>
      <c r="H40" s="16"/>
      <c r="I40" s="16"/>
      <c r="J40" s="16"/>
      <c r="K40" s="16"/>
      <c r="L40" s="16"/>
      <c r="M40" s="16"/>
      <c r="N40" s="16"/>
    </row>
    <row r="41" spans="1:14" s="2" customFormat="1" x14ac:dyDescent="0.2">
      <c r="A41" s="48"/>
    </row>
    <row r="42" spans="1:14" s="2" customFormat="1" x14ac:dyDescent="0.2">
      <c r="A42" s="48"/>
    </row>
    <row r="43" spans="1:14" s="2" customFormat="1" x14ac:dyDescent="0.2">
      <c r="A43" s="48"/>
    </row>
    <row r="44" spans="1:14" s="2" customFormat="1" x14ac:dyDescent="0.2">
      <c r="A44" s="48"/>
    </row>
    <row r="45" spans="1:14" s="2" customFormat="1" x14ac:dyDescent="0.2">
      <c r="A45" s="48"/>
    </row>
    <row r="46" spans="1:14" s="2" customFormat="1" x14ac:dyDescent="0.2">
      <c r="A46" s="48"/>
    </row>
    <row r="47" spans="1:14" s="2" customFormat="1" x14ac:dyDescent="0.2">
      <c r="A47" s="48"/>
    </row>
    <row r="48" spans="1:14" s="2" customFormat="1" x14ac:dyDescent="0.2">
      <c r="A48" s="48"/>
    </row>
    <row r="49" spans="1:1" s="2" customFormat="1" x14ac:dyDescent="0.2">
      <c r="A49" s="48"/>
    </row>
    <row r="50" spans="1:1" s="2" customFormat="1" x14ac:dyDescent="0.2">
      <c r="A50" s="48"/>
    </row>
    <row r="51" spans="1:1" s="2" customFormat="1" x14ac:dyDescent="0.2">
      <c r="A51" s="48"/>
    </row>
    <row r="52" spans="1:1" s="2" customFormat="1" x14ac:dyDescent="0.2">
      <c r="A52" s="48"/>
    </row>
    <row r="53" spans="1:1" s="2" customFormat="1" x14ac:dyDescent="0.2">
      <c r="A53" s="48"/>
    </row>
    <row r="54" spans="1:1" s="2" customFormat="1" x14ac:dyDescent="0.2">
      <c r="A54" s="48"/>
    </row>
    <row r="55" spans="1:1" s="2" customFormat="1" x14ac:dyDescent="0.2">
      <c r="A55" s="48"/>
    </row>
    <row r="56" spans="1:1" s="2" customFormat="1" x14ac:dyDescent="0.2">
      <c r="A56" s="48"/>
    </row>
    <row r="57" spans="1:1" s="2" customFormat="1" x14ac:dyDescent="0.2">
      <c r="A57" s="48"/>
    </row>
    <row r="58" spans="1:1" s="2" customFormat="1" x14ac:dyDescent="0.2">
      <c r="A58" s="48"/>
    </row>
    <row r="59" spans="1:1" s="2" customFormat="1" x14ac:dyDescent="0.2">
      <c r="A59" s="48"/>
    </row>
    <row r="60" spans="1:1" s="2" customFormat="1" x14ac:dyDescent="0.2">
      <c r="A60" s="48"/>
    </row>
    <row r="61" spans="1:1" s="2" customFormat="1" x14ac:dyDescent="0.2">
      <c r="A61" s="48"/>
    </row>
    <row r="62" spans="1:1" s="2" customFormat="1" x14ac:dyDescent="0.2">
      <c r="A62" s="48"/>
    </row>
    <row r="63" spans="1:1" s="2" customFormat="1" x14ac:dyDescent="0.2">
      <c r="A63" s="48"/>
    </row>
    <row r="64" spans="1:1" s="2" customFormat="1" x14ac:dyDescent="0.2">
      <c r="A64" s="48"/>
    </row>
    <row r="65" spans="1:1" s="2" customFormat="1" x14ac:dyDescent="0.2">
      <c r="A65" s="48"/>
    </row>
    <row r="66" spans="1:1" s="2" customFormat="1" x14ac:dyDescent="0.2">
      <c r="A66" s="48"/>
    </row>
    <row r="67" spans="1:1" s="2" customFormat="1" x14ac:dyDescent="0.2">
      <c r="A67" s="48"/>
    </row>
    <row r="68" spans="1:1" s="2" customFormat="1" x14ac:dyDescent="0.2">
      <c r="A68" s="48"/>
    </row>
    <row r="69" spans="1:1" s="2" customFormat="1" x14ac:dyDescent="0.2">
      <c r="A69" s="48"/>
    </row>
    <row r="70" spans="1:1" s="2" customFormat="1" x14ac:dyDescent="0.2">
      <c r="A70" s="48"/>
    </row>
    <row r="71" spans="1:1" s="2" customFormat="1" x14ac:dyDescent="0.2">
      <c r="A71" s="48"/>
    </row>
    <row r="72" spans="1:1" s="2" customFormat="1" x14ac:dyDescent="0.2">
      <c r="A72" s="48"/>
    </row>
    <row r="73" spans="1:1" s="2" customFormat="1" x14ac:dyDescent="0.2">
      <c r="A73" s="48"/>
    </row>
    <row r="74" spans="1:1" s="2" customFormat="1" x14ac:dyDescent="0.2">
      <c r="A74" s="48"/>
    </row>
    <row r="75" spans="1:1" s="2" customFormat="1" x14ac:dyDescent="0.2">
      <c r="A75" s="48"/>
    </row>
    <row r="76" spans="1:1" s="2" customFormat="1" x14ac:dyDescent="0.2">
      <c r="A76" s="48"/>
    </row>
    <row r="77" spans="1:1" s="2" customFormat="1" x14ac:dyDescent="0.2">
      <c r="A77" s="48"/>
    </row>
    <row r="78" spans="1:1" s="2" customFormat="1" x14ac:dyDescent="0.2">
      <c r="A78" s="48"/>
    </row>
    <row r="79" spans="1:1" s="2" customFormat="1" x14ac:dyDescent="0.2">
      <c r="A79" s="48"/>
    </row>
    <row r="80" spans="1:1" s="2" customFormat="1" x14ac:dyDescent="0.2">
      <c r="A80" s="48"/>
    </row>
    <row r="81" spans="1:1" s="2" customFormat="1" x14ac:dyDescent="0.2">
      <c r="A81" s="48"/>
    </row>
    <row r="82" spans="1:1" s="2" customFormat="1" x14ac:dyDescent="0.2">
      <c r="A82" s="48"/>
    </row>
    <row r="83" spans="1:1" s="2" customFormat="1" x14ac:dyDescent="0.2">
      <c r="A83" s="48"/>
    </row>
    <row r="84" spans="1:1" s="2" customFormat="1" x14ac:dyDescent="0.2">
      <c r="A84" s="48"/>
    </row>
    <row r="85" spans="1:1" s="2" customFormat="1" x14ac:dyDescent="0.2">
      <c r="A85" s="48"/>
    </row>
    <row r="86" spans="1:1" s="2" customFormat="1" x14ac:dyDescent="0.2">
      <c r="A86" s="48"/>
    </row>
    <row r="87" spans="1:1" s="2" customFormat="1" x14ac:dyDescent="0.2">
      <c r="A87" s="48"/>
    </row>
    <row r="88" spans="1:1" s="2" customFormat="1" x14ac:dyDescent="0.2">
      <c r="A88" s="48"/>
    </row>
    <row r="89" spans="1:1" s="2" customFormat="1" x14ac:dyDescent="0.2">
      <c r="A89" s="48"/>
    </row>
    <row r="90" spans="1:1" s="2" customFormat="1" x14ac:dyDescent="0.2">
      <c r="A90" s="48"/>
    </row>
    <row r="91" spans="1:1" s="2" customFormat="1" x14ac:dyDescent="0.2">
      <c r="A91" s="48"/>
    </row>
    <row r="92" spans="1:1" s="2" customFormat="1" x14ac:dyDescent="0.2">
      <c r="A92" s="48"/>
    </row>
    <row r="93" spans="1:1" s="2" customFormat="1" x14ac:dyDescent="0.2">
      <c r="A93" s="48"/>
    </row>
    <row r="94" spans="1:1" s="2" customFormat="1" x14ac:dyDescent="0.2">
      <c r="A94" s="48"/>
    </row>
    <row r="95" spans="1:1" s="2" customFormat="1" x14ac:dyDescent="0.2">
      <c r="A95" s="48"/>
    </row>
    <row r="96" spans="1:1" s="2" customFormat="1" x14ac:dyDescent="0.2">
      <c r="A96" s="48"/>
    </row>
    <row r="97" spans="1:1" s="2" customFormat="1" x14ac:dyDescent="0.2">
      <c r="A97" s="48"/>
    </row>
    <row r="98" spans="1:1" s="2" customFormat="1" x14ac:dyDescent="0.2">
      <c r="A98" s="48"/>
    </row>
    <row r="99" spans="1:1" s="2" customFormat="1" x14ac:dyDescent="0.2">
      <c r="A99" s="48"/>
    </row>
    <row r="100" spans="1:1" s="2" customFormat="1" x14ac:dyDescent="0.2">
      <c r="A100" s="48"/>
    </row>
    <row r="101" spans="1:1" s="2" customFormat="1" x14ac:dyDescent="0.2">
      <c r="A101" s="48"/>
    </row>
    <row r="102" spans="1:1" s="2" customFormat="1" x14ac:dyDescent="0.2">
      <c r="A102" s="48"/>
    </row>
    <row r="103" spans="1:1" s="2" customFormat="1" x14ac:dyDescent="0.2">
      <c r="A103" s="48"/>
    </row>
    <row r="104" spans="1:1" s="2" customFormat="1" x14ac:dyDescent="0.2">
      <c r="A104" s="48"/>
    </row>
    <row r="105" spans="1:1" s="2" customFormat="1" x14ac:dyDescent="0.2">
      <c r="A105" s="48"/>
    </row>
    <row r="106" spans="1:1" s="2" customFormat="1" x14ac:dyDescent="0.2">
      <c r="A106" s="48"/>
    </row>
    <row r="107" spans="1:1" s="2" customFormat="1" x14ac:dyDescent="0.2">
      <c r="A107" s="48"/>
    </row>
    <row r="108" spans="1:1" s="2" customFormat="1" x14ac:dyDescent="0.2">
      <c r="A108" s="48"/>
    </row>
    <row r="109" spans="1:1" s="2" customFormat="1" x14ac:dyDescent="0.2">
      <c r="A109" s="48"/>
    </row>
    <row r="110" spans="1:1" s="2" customFormat="1" x14ac:dyDescent="0.2">
      <c r="A110" s="48"/>
    </row>
    <row r="111" spans="1:1" s="2" customFormat="1" x14ac:dyDescent="0.2">
      <c r="A111" s="48"/>
    </row>
    <row r="112" spans="1:1" s="2" customFormat="1" x14ac:dyDescent="0.2">
      <c r="A112" s="48"/>
    </row>
    <row r="113" spans="1:1" s="2" customFormat="1" x14ac:dyDescent="0.2">
      <c r="A113" s="48"/>
    </row>
    <row r="114" spans="1:1" s="2" customFormat="1" x14ac:dyDescent="0.2">
      <c r="A114" s="48"/>
    </row>
    <row r="115" spans="1:1" s="2" customFormat="1" x14ac:dyDescent="0.2">
      <c r="A115" s="48"/>
    </row>
    <row r="116" spans="1:1" s="2" customFormat="1" x14ac:dyDescent="0.2">
      <c r="A116" s="48"/>
    </row>
    <row r="117" spans="1:1" s="2" customFormat="1" x14ac:dyDescent="0.2">
      <c r="A117" s="48"/>
    </row>
    <row r="118" spans="1:1" s="2" customFormat="1" x14ac:dyDescent="0.2">
      <c r="A118" s="48"/>
    </row>
    <row r="119" spans="1:1" s="2" customFormat="1" x14ac:dyDescent="0.2">
      <c r="A119" s="48"/>
    </row>
    <row r="120" spans="1:1" s="2" customFormat="1" x14ac:dyDescent="0.2">
      <c r="A120" s="48"/>
    </row>
    <row r="121" spans="1:1" s="2" customFormat="1" x14ac:dyDescent="0.2">
      <c r="A121" s="48"/>
    </row>
    <row r="122" spans="1:1" s="2" customFormat="1" x14ac:dyDescent="0.2">
      <c r="A122" s="48"/>
    </row>
    <row r="123" spans="1:1" s="2" customFormat="1" x14ac:dyDescent="0.2">
      <c r="A123" s="48"/>
    </row>
    <row r="124" spans="1:1" s="2" customFormat="1" x14ac:dyDescent="0.2">
      <c r="A124" s="48"/>
    </row>
    <row r="125" spans="1:1" s="2" customFormat="1" x14ac:dyDescent="0.2">
      <c r="A125" s="48"/>
    </row>
    <row r="126" spans="1:1" s="2" customFormat="1" x14ac:dyDescent="0.2">
      <c r="A126" s="48"/>
    </row>
    <row r="127" spans="1:1" s="2" customFormat="1" x14ac:dyDescent="0.2">
      <c r="A127" s="48"/>
    </row>
    <row r="128" spans="1:1" s="2" customFormat="1" x14ac:dyDescent="0.2">
      <c r="A128" s="48"/>
    </row>
    <row r="129" spans="1:1" s="2" customFormat="1" x14ac:dyDescent="0.2">
      <c r="A129" s="48"/>
    </row>
    <row r="130" spans="1:1" s="2" customFormat="1" x14ac:dyDescent="0.2">
      <c r="A130" s="48"/>
    </row>
    <row r="131" spans="1:1" s="2" customFormat="1" x14ac:dyDescent="0.2">
      <c r="A131" s="48"/>
    </row>
    <row r="132" spans="1:1" s="2" customFormat="1" x14ac:dyDescent="0.2">
      <c r="A132" s="48"/>
    </row>
    <row r="133" spans="1:1" s="2" customFormat="1" x14ac:dyDescent="0.2">
      <c r="A133" s="48"/>
    </row>
    <row r="134" spans="1:1" s="2" customFormat="1" x14ac:dyDescent="0.2">
      <c r="A134" s="48"/>
    </row>
    <row r="135" spans="1:1" s="2" customFormat="1" x14ac:dyDescent="0.2">
      <c r="A135" s="48"/>
    </row>
    <row r="136" spans="1:1" s="2" customFormat="1" x14ac:dyDescent="0.2">
      <c r="A136" s="48"/>
    </row>
    <row r="137" spans="1:1" s="2" customFormat="1" x14ac:dyDescent="0.2">
      <c r="A137" s="48"/>
    </row>
    <row r="138" spans="1:1" s="2" customFormat="1" x14ac:dyDescent="0.2">
      <c r="A138" s="48"/>
    </row>
    <row r="139" spans="1:1" s="2" customFormat="1" x14ac:dyDescent="0.2">
      <c r="A139" s="48"/>
    </row>
    <row r="140" spans="1:1" s="2" customFormat="1" x14ac:dyDescent="0.2">
      <c r="A140" s="48"/>
    </row>
    <row r="141" spans="1:1" s="2" customFormat="1" x14ac:dyDescent="0.2">
      <c r="A141" s="48"/>
    </row>
    <row r="142" spans="1:1" s="2" customFormat="1" x14ac:dyDescent="0.2">
      <c r="A142" s="48"/>
    </row>
    <row r="143" spans="1:1" s="2" customFormat="1" x14ac:dyDescent="0.2">
      <c r="A143" s="48"/>
    </row>
    <row r="144" spans="1:1" s="2" customFormat="1" x14ac:dyDescent="0.2">
      <c r="A144" s="48"/>
    </row>
    <row r="145" spans="1:1" s="2" customFormat="1" x14ac:dyDescent="0.2">
      <c r="A145" s="48"/>
    </row>
    <row r="146" spans="1:1" s="2" customFormat="1" x14ac:dyDescent="0.2">
      <c r="A146" s="48"/>
    </row>
    <row r="147" spans="1:1" s="2" customFormat="1" x14ac:dyDescent="0.2">
      <c r="A147" s="48"/>
    </row>
    <row r="148" spans="1:1" s="2" customFormat="1" x14ac:dyDescent="0.2">
      <c r="A148" s="48"/>
    </row>
    <row r="149" spans="1:1" s="2" customFormat="1" x14ac:dyDescent="0.2">
      <c r="A149" s="48"/>
    </row>
    <row r="150" spans="1:1" s="2" customFormat="1" x14ac:dyDescent="0.2">
      <c r="A150" s="48"/>
    </row>
    <row r="151" spans="1:1" s="2" customFormat="1" x14ac:dyDescent="0.2">
      <c r="A151" s="48"/>
    </row>
    <row r="152" spans="1:1" s="2" customFormat="1" x14ac:dyDescent="0.2">
      <c r="A152" s="48"/>
    </row>
    <row r="153" spans="1:1" s="2" customFormat="1" x14ac:dyDescent="0.2">
      <c r="A153" s="48"/>
    </row>
    <row r="154" spans="1:1" s="2" customFormat="1" x14ac:dyDescent="0.2">
      <c r="A154" s="48"/>
    </row>
    <row r="155" spans="1:1" s="2" customFormat="1" x14ac:dyDescent="0.2">
      <c r="A155" s="48"/>
    </row>
    <row r="156" spans="1:1" s="2" customFormat="1" x14ac:dyDescent="0.2">
      <c r="A156" s="48"/>
    </row>
    <row r="157" spans="1:1" s="2" customFormat="1" x14ac:dyDescent="0.2">
      <c r="A157" s="48"/>
    </row>
    <row r="158" spans="1:1" s="2" customFormat="1" x14ac:dyDescent="0.2">
      <c r="A158" s="48"/>
    </row>
    <row r="159" spans="1:1" s="2" customFormat="1" x14ac:dyDescent="0.2">
      <c r="A159" s="48"/>
    </row>
    <row r="160" spans="1:1" s="2" customFormat="1" x14ac:dyDescent="0.2">
      <c r="A160" s="48"/>
    </row>
    <row r="161" spans="1:1" s="2" customFormat="1" x14ac:dyDescent="0.2">
      <c r="A161" s="48"/>
    </row>
    <row r="162" spans="1:1" s="2" customFormat="1" x14ac:dyDescent="0.2">
      <c r="A162" s="48"/>
    </row>
    <row r="163" spans="1:1" s="2" customFormat="1" x14ac:dyDescent="0.2">
      <c r="A163" s="48"/>
    </row>
    <row r="164" spans="1:1" s="2" customFormat="1" x14ac:dyDescent="0.2">
      <c r="A164" s="48"/>
    </row>
    <row r="165" spans="1:1" s="2" customFormat="1" x14ac:dyDescent="0.2">
      <c r="A165" s="48"/>
    </row>
    <row r="166" spans="1:1" s="2" customFormat="1" x14ac:dyDescent="0.2">
      <c r="A166" s="48"/>
    </row>
    <row r="167" spans="1:1" s="2" customFormat="1" x14ac:dyDescent="0.2">
      <c r="A167" s="48"/>
    </row>
    <row r="168" spans="1:1" s="2" customFormat="1" x14ac:dyDescent="0.2">
      <c r="A168" s="48"/>
    </row>
    <row r="169" spans="1:1" s="2" customFormat="1" x14ac:dyDescent="0.2">
      <c r="A169" s="48"/>
    </row>
    <row r="170" spans="1:1" s="2" customFormat="1" x14ac:dyDescent="0.2">
      <c r="A170" s="48"/>
    </row>
    <row r="171" spans="1:1" s="2" customFormat="1" x14ac:dyDescent="0.2">
      <c r="A171" s="48"/>
    </row>
    <row r="172" spans="1:1" s="2" customFormat="1" x14ac:dyDescent="0.2">
      <c r="A172" s="48"/>
    </row>
    <row r="173" spans="1:1" s="2" customFormat="1" x14ac:dyDescent="0.2">
      <c r="A173" s="48"/>
    </row>
    <row r="174" spans="1:1" s="2" customFormat="1" x14ac:dyDescent="0.2">
      <c r="A174" s="48"/>
    </row>
    <row r="175" spans="1:1" s="2" customFormat="1" x14ac:dyDescent="0.2">
      <c r="A175" s="48"/>
    </row>
    <row r="176" spans="1:1" s="2" customFormat="1" x14ac:dyDescent="0.2">
      <c r="A176" s="48"/>
    </row>
    <row r="177" spans="1:1" s="2" customFormat="1" x14ac:dyDescent="0.2">
      <c r="A177" s="48"/>
    </row>
    <row r="178" spans="1:1" s="2" customFormat="1" x14ac:dyDescent="0.2">
      <c r="A178" s="48"/>
    </row>
    <row r="179" spans="1:1" s="2" customFormat="1" x14ac:dyDescent="0.2">
      <c r="A179" s="48"/>
    </row>
    <row r="180" spans="1:1" s="2" customFormat="1" x14ac:dyDescent="0.2">
      <c r="A180" s="48"/>
    </row>
    <row r="181" spans="1:1" s="2" customFormat="1" x14ac:dyDescent="0.2">
      <c r="A181" s="48"/>
    </row>
    <row r="182" spans="1:1" s="2" customFormat="1" x14ac:dyDescent="0.2">
      <c r="A182" s="48"/>
    </row>
    <row r="183" spans="1:1" s="2" customFormat="1" x14ac:dyDescent="0.2">
      <c r="A183" s="48"/>
    </row>
    <row r="184" spans="1:1" s="2" customFormat="1" x14ac:dyDescent="0.2">
      <c r="A184" s="48"/>
    </row>
    <row r="185" spans="1:1" s="2" customFormat="1" x14ac:dyDescent="0.2">
      <c r="A185" s="48"/>
    </row>
    <row r="186" spans="1:1" s="2" customFormat="1" x14ac:dyDescent="0.2">
      <c r="A186" s="48"/>
    </row>
    <row r="187" spans="1:1" s="2" customFormat="1" x14ac:dyDescent="0.2">
      <c r="A187" s="48"/>
    </row>
    <row r="188" spans="1:1" s="2" customFormat="1" x14ac:dyDescent="0.2">
      <c r="A188" s="48"/>
    </row>
    <row r="189" spans="1:1" s="2" customFormat="1" x14ac:dyDescent="0.2">
      <c r="A189" s="48"/>
    </row>
    <row r="190" spans="1:1" s="2" customFormat="1" x14ac:dyDescent="0.2">
      <c r="A190" s="48"/>
    </row>
    <row r="191" spans="1:1" s="2" customFormat="1" x14ac:dyDescent="0.2">
      <c r="A191" s="48"/>
    </row>
    <row r="192" spans="1:1" s="2" customFormat="1" x14ac:dyDescent="0.2">
      <c r="A192" s="48"/>
    </row>
    <row r="193" spans="1:1" s="2" customFormat="1" x14ac:dyDescent="0.2">
      <c r="A193" s="48"/>
    </row>
    <row r="194" spans="1:1" s="2" customFormat="1" x14ac:dyDescent="0.2">
      <c r="A194" s="48"/>
    </row>
    <row r="195" spans="1:1" s="2" customFormat="1" x14ac:dyDescent="0.2">
      <c r="A195" s="48"/>
    </row>
    <row r="196" spans="1:1" s="2" customFormat="1" x14ac:dyDescent="0.2">
      <c r="A196" s="48"/>
    </row>
    <row r="197" spans="1:1" s="2" customFormat="1" x14ac:dyDescent="0.2">
      <c r="A197" s="48"/>
    </row>
    <row r="198" spans="1:1" s="2" customFormat="1" x14ac:dyDescent="0.2">
      <c r="A198" s="48"/>
    </row>
    <row r="199" spans="1:1" s="2" customFormat="1" x14ac:dyDescent="0.2">
      <c r="A199" s="48"/>
    </row>
    <row r="200" spans="1:1" s="2" customFormat="1" x14ac:dyDescent="0.2">
      <c r="A200" s="48"/>
    </row>
    <row r="201" spans="1:1" s="2" customFormat="1" x14ac:dyDescent="0.2">
      <c r="A201" s="48"/>
    </row>
    <row r="202" spans="1:1" s="2" customFormat="1" x14ac:dyDescent="0.2">
      <c r="A202" s="48"/>
    </row>
    <row r="203" spans="1:1" s="2" customFormat="1" x14ac:dyDescent="0.2">
      <c r="A203" s="48"/>
    </row>
    <row r="204" spans="1:1" s="2" customFormat="1" x14ac:dyDescent="0.2">
      <c r="A204" s="48"/>
    </row>
    <row r="205" spans="1:1" s="2" customFormat="1" x14ac:dyDescent="0.2">
      <c r="A205" s="48"/>
    </row>
    <row r="206" spans="1:1" s="2" customFormat="1" x14ac:dyDescent="0.2">
      <c r="A206" s="48"/>
    </row>
    <row r="207" spans="1:1" s="2" customFormat="1" x14ac:dyDescent="0.2">
      <c r="A207" s="48"/>
    </row>
    <row r="208" spans="1:1" s="2" customFormat="1" x14ac:dyDescent="0.2">
      <c r="A208" s="48"/>
    </row>
    <row r="209" spans="1:1" s="2" customFormat="1" x14ac:dyDescent="0.2">
      <c r="A209" s="48"/>
    </row>
    <row r="210" spans="1:1" s="2" customFormat="1" x14ac:dyDescent="0.2">
      <c r="A210" s="48"/>
    </row>
    <row r="211" spans="1:1" s="2" customFormat="1" x14ac:dyDescent="0.2">
      <c r="A211" s="48"/>
    </row>
    <row r="212" spans="1:1" s="2" customFormat="1" x14ac:dyDescent="0.2">
      <c r="A212" s="48"/>
    </row>
    <row r="213" spans="1:1" s="2" customFormat="1" x14ac:dyDescent="0.2">
      <c r="A213" s="48"/>
    </row>
    <row r="214" spans="1:1" s="2" customFormat="1" x14ac:dyDescent="0.2">
      <c r="A214" s="48"/>
    </row>
    <row r="215" spans="1:1" s="2" customFormat="1" x14ac:dyDescent="0.2">
      <c r="A215" s="48"/>
    </row>
    <row r="216" spans="1:1" s="2" customFormat="1" x14ac:dyDescent="0.2">
      <c r="A216" s="48"/>
    </row>
    <row r="217" spans="1:1" s="2" customFormat="1" x14ac:dyDescent="0.2">
      <c r="A217" s="48"/>
    </row>
    <row r="218" spans="1:1" s="2" customFormat="1" x14ac:dyDescent="0.2">
      <c r="A218" s="48"/>
    </row>
    <row r="219" spans="1:1" s="2" customFormat="1" x14ac:dyDescent="0.2">
      <c r="A219" s="48"/>
    </row>
    <row r="220" spans="1:1" s="2" customFormat="1" x14ac:dyDescent="0.2">
      <c r="A220" s="48"/>
    </row>
    <row r="221" spans="1:1" s="2" customFormat="1" x14ac:dyDescent="0.2">
      <c r="A221" s="48"/>
    </row>
    <row r="222" spans="1:1" s="2" customFormat="1" x14ac:dyDescent="0.2">
      <c r="A222" s="48"/>
    </row>
    <row r="223" spans="1:1" s="2" customFormat="1" x14ac:dyDescent="0.2">
      <c r="A223" s="48"/>
    </row>
    <row r="224" spans="1:1" s="2" customFormat="1" x14ac:dyDescent="0.2">
      <c r="A224" s="48"/>
    </row>
    <row r="225" spans="1:1" s="2" customFormat="1" x14ac:dyDescent="0.2">
      <c r="A225" s="48"/>
    </row>
    <row r="226" spans="1:1" s="2" customFormat="1" x14ac:dyDescent="0.2">
      <c r="A226" s="48"/>
    </row>
    <row r="227" spans="1:1" s="2" customFormat="1" x14ac:dyDescent="0.2">
      <c r="A227" s="48"/>
    </row>
    <row r="228" spans="1:1" s="2" customFormat="1" x14ac:dyDescent="0.2">
      <c r="A228" s="48"/>
    </row>
    <row r="229" spans="1:1" s="2" customFormat="1" x14ac:dyDescent="0.2">
      <c r="A229" s="48"/>
    </row>
    <row r="230" spans="1:1" s="2" customFormat="1" x14ac:dyDescent="0.2">
      <c r="A230" s="48"/>
    </row>
    <row r="231" spans="1:1" s="2" customFormat="1" x14ac:dyDescent="0.2">
      <c r="A231" s="48"/>
    </row>
    <row r="232" spans="1:1" s="2" customFormat="1" x14ac:dyDescent="0.2">
      <c r="A232" s="48"/>
    </row>
    <row r="233" spans="1:1" s="2" customFormat="1" x14ac:dyDescent="0.2">
      <c r="A233" s="48"/>
    </row>
    <row r="234" spans="1:1" s="2" customFormat="1" x14ac:dyDescent="0.2">
      <c r="A234" s="48"/>
    </row>
    <row r="235" spans="1:1" s="2" customFormat="1" x14ac:dyDescent="0.2">
      <c r="A235" s="48"/>
    </row>
    <row r="236" spans="1:1" s="2" customFormat="1" x14ac:dyDescent="0.2">
      <c r="A236" s="48"/>
    </row>
    <row r="237" spans="1:1" s="2" customFormat="1" x14ac:dyDescent="0.2">
      <c r="A237" s="48"/>
    </row>
    <row r="238" spans="1:1" s="2" customFormat="1" x14ac:dyDescent="0.2">
      <c r="A238" s="48"/>
    </row>
    <row r="239" spans="1:1" s="2" customFormat="1" x14ac:dyDescent="0.2">
      <c r="A239" s="48"/>
    </row>
    <row r="240" spans="1:1" s="2" customFormat="1" x14ac:dyDescent="0.2">
      <c r="A240" s="48"/>
    </row>
    <row r="241" spans="1:1" s="2" customFormat="1" x14ac:dyDescent="0.2">
      <c r="A241" s="48"/>
    </row>
    <row r="242" spans="1:1" s="2" customFormat="1" x14ac:dyDescent="0.2">
      <c r="A242" s="48"/>
    </row>
    <row r="243" spans="1:1" s="2" customFormat="1" x14ac:dyDescent="0.2">
      <c r="A243" s="48"/>
    </row>
    <row r="244" spans="1:1" s="2" customFormat="1" x14ac:dyDescent="0.2">
      <c r="A244" s="48"/>
    </row>
    <row r="245" spans="1:1" s="2" customFormat="1" x14ac:dyDescent="0.2">
      <c r="A245" s="48"/>
    </row>
    <row r="246" spans="1:1" s="2" customFormat="1" x14ac:dyDescent="0.2">
      <c r="A246" s="48"/>
    </row>
    <row r="247" spans="1:1" s="2" customFormat="1" x14ac:dyDescent="0.2">
      <c r="A247" s="48"/>
    </row>
    <row r="248" spans="1:1" s="2" customFormat="1" x14ac:dyDescent="0.2">
      <c r="A248" s="48"/>
    </row>
    <row r="249" spans="1:1" s="2" customFormat="1" x14ac:dyDescent="0.2">
      <c r="A249" s="48"/>
    </row>
    <row r="250" spans="1:1" s="2" customFormat="1" x14ac:dyDescent="0.2">
      <c r="A250" s="48"/>
    </row>
    <row r="251" spans="1:1" s="2" customFormat="1" x14ac:dyDescent="0.2">
      <c r="A251" s="48"/>
    </row>
    <row r="252" spans="1:1" s="2" customFormat="1" x14ac:dyDescent="0.2">
      <c r="A252" s="48"/>
    </row>
    <row r="253" spans="1:1" s="2" customFormat="1" x14ac:dyDescent="0.2">
      <c r="A253" s="48"/>
    </row>
    <row r="254" spans="1:1" s="2" customFormat="1" x14ac:dyDescent="0.2">
      <c r="A254" s="48"/>
    </row>
    <row r="255" spans="1:1" s="2" customFormat="1" x14ac:dyDescent="0.2">
      <c r="A255" s="48"/>
    </row>
    <row r="256" spans="1:1" s="2" customFormat="1" x14ac:dyDescent="0.2">
      <c r="A256" s="48"/>
    </row>
    <row r="257" spans="1:1" s="2" customFormat="1" x14ac:dyDescent="0.2">
      <c r="A257" s="48"/>
    </row>
    <row r="258" spans="1:1" s="2" customFormat="1" x14ac:dyDescent="0.2">
      <c r="A258" s="48"/>
    </row>
    <row r="259" spans="1:1" s="2" customFormat="1" x14ac:dyDescent="0.2">
      <c r="A259" s="48"/>
    </row>
    <row r="260" spans="1:1" s="2" customFormat="1" x14ac:dyDescent="0.2">
      <c r="A260" s="48"/>
    </row>
    <row r="261" spans="1:1" s="2" customFormat="1" x14ac:dyDescent="0.2">
      <c r="A261" s="48"/>
    </row>
    <row r="262" spans="1:1" s="2" customFormat="1" x14ac:dyDescent="0.2">
      <c r="A262" s="48"/>
    </row>
    <row r="263" spans="1:1" s="2" customFormat="1" x14ac:dyDescent="0.2">
      <c r="A263" s="48"/>
    </row>
    <row r="264" spans="1:1" s="2" customFormat="1" x14ac:dyDescent="0.2">
      <c r="A264" s="48"/>
    </row>
    <row r="265" spans="1:1" s="2" customFormat="1" x14ac:dyDescent="0.2">
      <c r="A265" s="48"/>
    </row>
    <row r="266" spans="1:1" s="2" customFormat="1" x14ac:dyDescent="0.2">
      <c r="A266" s="48"/>
    </row>
    <row r="267" spans="1:1" s="2" customFormat="1" x14ac:dyDescent="0.2">
      <c r="A267" s="48"/>
    </row>
    <row r="268" spans="1:1" s="2" customFormat="1" x14ac:dyDescent="0.2">
      <c r="A268" s="48"/>
    </row>
    <row r="269" spans="1:1" s="2" customFormat="1" x14ac:dyDescent="0.2">
      <c r="A269" s="48"/>
    </row>
  </sheetData>
  <mergeCells count="16">
    <mergeCell ref="B38:E38"/>
    <mergeCell ref="B40:E40"/>
    <mergeCell ref="A31:N31"/>
    <mergeCell ref="A32:N32"/>
    <mergeCell ref="A33:N33"/>
    <mergeCell ref="A35:E35"/>
    <mergeCell ref="B36:E36"/>
    <mergeCell ref="B37:E37"/>
    <mergeCell ref="B39:E39"/>
    <mergeCell ref="A1:F1"/>
    <mergeCell ref="B3:H3"/>
    <mergeCell ref="J3:M3"/>
    <mergeCell ref="G4:G6"/>
    <mergeCell ref="J4:J6"/>
    <mergeCell ref="K4:K6"/>
    <mergeCell ref="L4:L5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0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1"/>
  <sheetViews>
    <sheetView view="pageLayout" zoomScaleNormal="100" zoomScaleSheetLayoutView="100" workbookViewId="0">
      <selection activeCell="C13" sqref="C13"/>
    </sheetView>
  </sheetViews>
  <sheetFormatPr baseColWidth="10" defaultRowHeight="12.75" x14ac:dyDescent="0.2"/>
  <cols>
    <col min="1" max="2" width="27.7109375" customWidth="1"/>
    <col min="3" max="3" width="41.85546875" bestFit="1" customWidth="1"/>
    <col min="4" max="4" width="12.140625" customWidth="1"/>
    <col min="5" max="5" width="9.7109375" customWidth="1"/>
    <col min="6" max="6" width="15.7109375" customWidth="1"/>
    <col min="7" max="8" width="18.7109375" customWidth="1"/>
    <col min="9" max="9" width="15.7109375" customWidth="1"/>
    <col min="10" max="10" width="6.7109375" customWidth="1"/>
    <col min="11" max="12" width="15.7109375" customWidth="1"/>
  </cols>
  <sheetData>
    <row r="1" spans="1:3" s="2" customFormat="1" ht="21.75" customHeight="1" x14ac:dyDescent="0.2">
      <c r="A1" s="33" t="s">
        <v>31</v>
      </c>
      <c r="B1" s="33" t="s">
        <v>37</v>
      </c>
      <c r="C1" s="33" t="s">
        <v>38</v>
      </c>
    </row>
    <row r="2" spans="1:3" s="2" customFormat="1" ht="21.2" customHeight="1" x14ac:dyDescent="0.2">
      <c r="A2" s="34" t="s">
        <v>32</v>
      </c>
      <c r="B2" s="34"/>
      <c r="C2" s="34"/>
    </row>
    <row r="3" spans="1:3" s="2" customFormat="1" ht="21.2" customHeight="1" x14ac:dyDescent="0.2">
      <c r="A3" s="34" t="s">
        <v>32</v>
      </c>
      <c r="B3" s="34"/>
      <c r="C3" s="34"/>
    </row>
    <row r="4" spans="1:3" s="2" customFormat="1" ht="21.2" customHeight="1" x14ac:dyDescent="0.2">
      <c r="A4" s="34" t="s">
        <v>32</v>
      </c>
      <c r="B4" s="34"/>
      <c r="C4" s="34"/>
    </row>
    <row r="5" spans="1:3" s="2" customFormat="1" ht="21.2" customHeight="1" x14ac:dyDescent="0.2">
      <c r="A5" s="34" t="s">
        <v>32</v>
      </c>
      <c r="B5" s="34"/>
      <c r="C5" s="34"/>
    </row>
    <row r="6" spans="1:3" s="2" customFormat="1" ht="21.2" customHeight="1" x14ac:dyDescent="0.2">
      <c r="A6" s="34"/>
      <c r="B6" s="34"/>
      <c r="C6" s="34"/>
    </row>
    <row r="7" spans="1:3" s="2" customFormat="1" ht="21.2" customHeight="1" x14ac:dyDescent="0.2">
      <c r="A7" s="35"/>
      <c r="B7" s="35"/>
      <c r="C7" s="35"/>
    </row>
    <row r="8" spans="1:3" s="2" customFormat="1" ht="21.2" customHeight="1" x14ac:dyDescent="0.2">
      <c r="A8" s="35"/>
      <c r="B8" s="35"/>
      <c r="C8" s="35"/>
    </row>
    <row r="9" spans="1:3" s="2" customFormat="1" ht="21.2" customHeight="1" x14ac:dyDescent="0.2">
      <c r="A9" s="35"/>
      <c r="B9" s="35"/>
      <c r="C9" s="35"/>
    </row>
    <row r="10" spans="1:3" s="2" customFormat="1" ht="21.2" customHeight="1" x14ac:dyDescent="0.2">
      <c r="A10" s="78" t="s">
        <v>39</v>
      </c>
      <c r="B10" s="32"/>
      <c r="C10" s="32"/>
    </row>
    <row r="11" spans="1:3" s="2" customFormat="1" x14ac:dyDescent="0.2"/>
    <row r="12" spans="1:3" s="2" customFormat="1" x14ac:dyDescent="0.2"/>
    <row r="13" spans="1:3" s="2" customFormat="1" x14ac:dyDescent="0.2"/>
    <row r="14" spans="1:3" s="2" customFormat="1" x14ac:dyDescent="0.2"/>
    <row r="15" spans="1:3" s="2" customFormat="1" x14ac:dyDescent="0.2"/>
    <row r="16" spans="1:3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pans="8:8" s="2" customFormat="1" x14ac:dyDescent="0.2"/>
    <row r="178" spans="8:8" s="2" customFormat="1" x14ac:dyDescent="0.2"/>
    <row r="179" spans="8:8" s="2" customFormat="1" x14ac:dyDescent="0.2"/>
    <row r="180" spans="8:8" s="2" customFormat="1" x14ac:dyDescent="0.2"/>
    <row r="181" spans="8:8" s="2" customFormat="1" x14ac:dyDescent="0.2"/>
    <row r="182" spans="8:8" s="2" customFormat="1" x14ac:dyDescent="0.2"/>
    <row r="183" spans="8:8" s="2" customFormat="1" x14ac:dyDescent="0.2"/>
    <row r="184" spans="8:8" s="2" customFormat="1" x14ac:dyDescent="0.2"/>
    <row r="185" spans="8:8" s="2" customFormat="1" x14ac:dyDescent="0.2"/>
    <row r="186" spans="8:8" s="2" customFormat="1" x14ac:dyDescent="0.2"/>
    <row r="187" spans="8:8" s="2" customFormat="1" x14ac:dyDescent="0.2"/>
    <row r="188" spans="8:8" s="2" customFormat="1" x14ac:dyDescent="0.2"/>
    <row r="189" spans="8:8" s="2" customFormat="1" x14ac:dyDescent="0.2"/>
    <row r="190" spans="8:8" s="2" customFormat="1" x14ac:dyDescent="0.2"/>
    <row r="191" spans="8:8" s="2" customFormat="1" x14ac:dyDescent="0.2"/>
    <row r="192" spans="8:8" x14ac:dyDescent="0.2">
      <c r="H192" s="2"/>
    </row>
    <row r="193" spans="8:8" x14ac:dyDescent="0.2">
      <c r="H193" s="2"/>
    </row>
    <row r="194" spans="8:8" x14ac:dyDescent="0.2">
      <c r="H194" s="2"/>
    </row>
    <row r="195" spans="8:8" x14ac:dyDescent="0.2">
      <c r="H195" s="2"/>
    </row>
    <row r="196" spans="8:8" x14ac:dyDescent="0.2">
      <c r="H196" s="2"/>
    </row>
    <row r="197" spans="8:8" x14ac:dyDescent="0.2">
      <c r="H197" s="2"/>
    </row>
    <row r="198" spans="8:8" x14ac:dyDescent="0.2">
      <c r="H198" s="2"/>
    </row>
    <row r="199" spans="8:8" x14ac:dyDescent="0.2">
      <c r="H199" s="2"/>
    </row>
    <row r="200" spans="8:8" x14ac:dyDescent="0.2">
      <c r="H200" s="2"/>
    </row>
    <row r="201" spans="8:8" x14ac:dyDescent="0.2">
      <c r="H201" s="2"/>
    </row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view="pageLayout" zoomScaleNormal="100" zoomScaleSheetLayoutView="100" workbookViewId="0">
      <selection activeCell="D2" sqref="D2"/>
    </sheetView>
  </sheetViews>
  <sheetFormatPr baseColWidth="10" defaultRowHeight="12.75" x14ac:dyDescent="0.2"/>
  <cols>
    <col min="1" max="1" width="23.140625" bestFit="1" customWidth="1"/>
    <col min="2" max="2" width="27.7109375" customWidth="1"/>
    <col min="3" max="3" width="70.85546875" customWidth="1"/>
    <col min="4" max="4" width="18.5703125" customWidth="1"/>
    <col min="5" max="5" width="17.7109375" customWidth="1"/>
    <col min="6" max="6" width="12.140625" customWidth="1"/>
    <col min="7" max="7" width="9.7109375" customWidth="1"/>
    <col min="8" max="8" width="15.7109375" customWidth="1"/>
    <col min="9" max="10" width="18.7109375" customWidth="1"/>
    <col min="11" max="11" width="15.7109375" customWidth="1"/>
    <col min="12" max="12" width="6.7109375" customWidth="1"/>
    <col min="13" max="14" width="15.7109375" customWidth="1"/>
  </cols>
  <sheetData>
    <row r="1" spans="1:10" s="2" customFormat="1" ht="30" customHeight="1" x14ac:dyDescent="0.2">
      <c r="A1" s="15"/>
      <c r="B1" s="27" t="s">
        <v>36</v>
      </c>
      <c r="C1" s="28" t="s">
        <v>19</v>
      </c>
      <c r="D1" s="27" t="s">
        <v>20</v>
      </c>
      <c r="E1" s="27" t="s">
        <v>24</v>
      </c>
    </row>
    <row r="2" spans="1:10" s="2" customFormat="1" ht="30" customHeight="1" x14ac:dyDescent="0.2">
      <c r="A2" s="56" t="s">
        <v>33</v>
      </c>
      <c r="B2" s="75"/>
      <c r="C2" s="31"/>
      <c r="D2" s="57">
        <v>3</v>
      </c>
      <c r="E2" s="76">
        <f>B2*D2</f>
        <v>0</v>
      </c>
    </row>
    <row r="3" spans="1:10" s="2" customFormat="1" ht="49.5" customHeight="1" x14ac:dyDescent="0.2">
      <c r="J3" s="10"/>
    </row>
    <row r="4" spans="1:10" s="2" customFormat="1" x14ac:dyDescent="0.2"/>
    <row r="5" spans="1:10" s="2" customFormat="1" x14ac:dyDescent="0.2"/>
    <row r="6" spans="1:10" s="2" customFormat="1" x14ac:dyDescent="0.2"/>
    <row r="7" spans="1:10" s="2" customFormat="1" x14ac:dyDescent="0.2"/>
    <row r="8" spans="1:10" s="2" customFormat="1" x14ac:dyDescent="0.2"/>
    <row r="9" spans="1:10" s="2" customFormat="1" x14ac:dyDescent="0.2"/>
    <row r="10" spans="1:10" s="2" customFormat="1" x14ac:dyDescent="0.2"/>
    <row r="11" spans="1:10" s="2" customFormat="1" x14ac:dyDescent="0.2"/>
    <row r="12" spans="1:10" s="2" customFormat="1" x14ac:dyDescent="0.2"/>
    <row r="13" spans="1:10" s="2" customFormat="1" x14ac:dyDescent="0.2"/>
    <row r="14" spans="1:10" s="2" customFormat="1" x14ac:dyDescent="0.2"/>
    <row r="15" spans="1:10" s="2" customFormat="1" x14ac:dyDescent="0.2"/>
    <row r="16" spans="1:10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pans="10:10" s="2" customFormat="1" x14ac:dyDescent="0.2"/>
    <row r="226" spans="10:10" s="2" customFormat="1" x14ac:dyDescent="0.2"/>
    <row r="227" spans="10:10" x14ac:dyDescent="0.2">
      <c r="J227" s="2"/>
    </row>
    <row r="228" spans="10:10" x14ac:dyDescent="0.2">
      <c r="J228" s="2"/>
    </row>
    <row r="229" spans="10:10" x14ac:dyDescent="0.2">
      <c r="J229" s="2"/>
    </row>
    <row r="230" spans="10:10" x14ac:dyDescent="0.2">
      <c r="J230" s="2"/>
    </row>
    <row r="231" spans="10:10" x14ac:dyDescent="0.2">
      <c r="J231" s="2"/>
    </row>
    <row r="232" spans="10:10" x14ac:dyDescent="0.2">
      <c r="J232" s="2"/>
    </row>
    <row r="233" spans="10:10" x14ac:dyDescent="0.2">
      <c r="J233" s="2"/>
    </row>
    <row r="234" spans="10:10" x14ac:dyDescent="0.2">
      <c r="J234" s="2"/>
    </row>
    <row r="235" spans="10:10" x14ac:dyDescent="0.2">
      <c r="J235" s="2"/>
    </row>
    <row r="236" spans="10:10" x14ac:dyDescent="0.2">
      <c r="J236" s="2"/>
    </row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ravail" ma:contentTypeID="0x010100108A61D7BE634F76874FDC084DD0BD1500B3F4A90CA19F00448E47C303BBA1F58A" ma:contentTypeVersion="7" ma:contentTypeDescription="" ma:contentTypeScope="" ma:versionID="e79c061737b6953e080b541e66a66eb7">
  <xsd:schema xmlns:xsd="http://www.w3.org/2001/XMLSchema" xmlns:xs="http://www.w3.org/2001/XMLSchema" xmlns:p="http://schemas.microsoft.com/office/2006/metadata/properties" xmlns:ns2="61af809c-72a7-45a0-906d-2ed8cd9317d6" xmlns:ns3="efc7a41d-ebf0-4fae-ad40-a35397bbfeb9" targetNamespace="http://schemas.microsoft.com/office/2006/metadata/properties" ma:root="true" ma:fieldsID="13e020c2b46503a25f009bb6d9f896b3" ns2:_="" ns3:_="">
    <xsd:import namespace="61af809c-72a7-45a0-906d-2ed8cd9317d6"/>
    <xsd:import namespace="efc7a41d-ebf0-4fae-ad40-a35397bbfeb9"/>
    <xsd:element name="properties">
      <xsd:complexType>
        <xsd:sequence>
          <xsd:element name="documentManagement">
            <xsd:complexType>
              <xsd:all>
                <xsd:element ref="ns2:CollabComme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f809c-72a7-45a0-906d-2ed8cd9317d6" elementFormDefault="qualified">
    <xsd:import namespace="http://schemas.microsoft.com/office/2006/documentManagement/types"/>
    <xsd:import namespace="http://schemas.microsoft.com/office/infopath/2007/PartnerControls"/>
    <xsd:element name="CollabComments" ma:index="8" nillable="true" ma:displayName="Observation(s)" ma:internalName="Collab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7a41d-ebf0-4fae-ad40-a35397bbf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labComments xmlns="61af809c-72a7-45a0-906d-2ed8cd9317d6" xsi:nil="true"/>
  </documentManagement>
</p:properties>
</file>

<file path=customXml/itemProps1.xml><?xml version="1.0" encoding="utf-8"?>
<ds:datastoreItem xmlns:ds="http://schemas.openxmlformats.org/officeDocument/2006/customXml" ds:itemID="{A39B4349-5FC9-4B89-AAAA-0A3511FCF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f809c-72a7-45a0-906d-2ed8cd9317d6"/>
    <ds:schemaRef ds:uri="efc7a41d-ebf0-4fae-ad40-a35397bbf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A001C2-DEEF-49AA-A60D-CFC369F8B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103BCC-13E1-48EA-96E6-5799DF5760A7}">
  <ds:schemaRefs>
    <ds:schemaRef ds:uri="http://schemas.microsoft.com/office/2006/metadata/properties"/>
    <ds:schemaRef ds:uri="http://schemas.microsoft.com/office/infopath/2007/PartnerControls"/>
    <ds:schemaRef ds:uri="61af809c-72a7-45a0-906d-2ed8cd9317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Récap. </vt:lpstr>
      <vt:lpstr> Forfait-taux journalier</vt:lpstr>
      <vt:lpstr>Prestations sur devis</vt:lpstr>
      <vt:lpstr>Arrêt chantier</vt:lpstr>
      <vt:lpstr>' Forfait-taux journalier'!Impression_des_titres</vt:lpstr>
      <vt:lpstr>'Récap. '!Impression_des_titres</vt:lpstr>
      <vt:lpstr>' Forfait-taux journalier'!Zone_d_impression</vt:lpstr>
      <vt:lpstr>'Arrêt chantier'!Zone_d_impression</vt:lpstr>
      <vt:lpstr>'Récap.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 - SACLAY</dc:creator>
  <cp:lastModifiedBy>DUGAS Carla</cp:lastModifiedBy>
  <cp:lastPrinted>2022-01-27T16:10:12Z</cp:lastPrinted>
  <dcterms:created xsi:type="dcterms:W3CDTF">2000-05-17T09:29:06Z</dcterms:created>
  <dcterms:modified xsi:type="dcterms:W3CDTF">2026-03-16T15:05:08Z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0x010100108A61D7BE634F76874FDC084DD0BD1500B3F4A90CA19F00448E47C303BBA1F58A</vt:lpwstr>
  </property>
  <property fmtid="{D5CDD505-2E9C-101B-9397-08002B2CF9AE}" pid="3" name="I2ICODE">
    <vt:lpwstr>COLLAB</vt:lpwstr>
  </property>
  <property fmtid="{D5CDD505-2E9C-101B-9397-08002B2CF9AE}" pid="4" name="WebApplicationID">
    <vt:lpwstr>a01c0b3b-b121-4231-a3bf-fa7761c20e19</vt:lpwstr>
  </property>
  <property fmtid="{D5CDD505-2E9C-101B-9397-08002B2CF9AE}" pid="5" name="I2ISITECODE">
    <vt:lpwstr/>
  </property>
  <property fmtid="{D5CDD505-2E9C-101B-9397-08002B2CF9AE}" pid="6" name="CollabXmlContent">
    <vt:lpwstr>&lt;CollabItems&gt;_x000d_
  &lt;CollabItem&gt;_x000d_
    &lt;FileLeafRef&gt;2025-C-00290 - DPGF.xlsx&lt;/FileLeafRef&gt;_x000d_
    &lt;Title /&gt;_x000d_
    &lt;CollabComments /&gt;_x000d_
    &lt;ContentType&gt;Document travail&lt;/ContentType&gt;_x000d_
    &lt;Created&gt;17/03/2026&lt;/Created&gt;_x000d_
    &lt;Author&gt;DUGAS Carla&lt;/Author&gt;_x000d_
    &lt;Modified&gt;17/03/2026&lt;/Modified&gt;_x000d_
    &lt;Editor&gt;DUGAS Carla&lt;/Editor&gt;_x000d_
    &lt;DocIcon&gt;xlsx&lt;/DocIcon&gt;_x000d_
    &lt;EncodedAbsUrl&gt;https://sc-mar-collab.intra.cea.fr/BAPR/Carla%20DUGAS/2025-C-00290%20Désamiantage%20et%20démolition%20intérieur%20du%20bât.%20150%20IZOS/2025-C-00290%20-%20DPGF.xlsx&lt;/EncodedAbsUrl&gt;_x000d_
    &lt;FileSizeDisplay&gt;35953&lt;/FileSizeDisplay&gt;_x000d_
    &lt;_CommentCount /&gt;_x000d_
    &lt;_LikeCount /&gt;_x000d_
    &lt;_UIVersionString&gt;1.0&lt;/_UIVersionString&gt;_x000d_
  &lt;/CollabItem&gt;_x000d_
&lt;/CollabItems&gt;</vt:lpwstr>
  </property>
  <property fmtid="{D5CDD505-2E9C-101B-9397-08002B2CF9AE}" pid="7" name="IsCollabDocument">
    <vt:bool>true</vt:bool>
  </property>
</Properties>
</file>